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309"/>
  </bookViews>
  <sheets>
    <sheet name="Ф17" sheetId="1" r:id="rId1"/>
  </sheets>
  <definedNames>
    <definedName name="_xlnm._FilterDatabase" localSheetId="0" hidden="1">Ф17!$E$17:$G$17</definedName>
    <definedName name="Print_Area_0" localSheetId="0">Ф17!$A$1:$BC$72</definedName>
    <definedName name="Print_Area_0_0" localSheetId="0">Ф17!$A$1:$BC$72</definedName>
    <definedName name="Print_Area_0_0_0" localSheetId="0">Ф17!$A$1:$BC$72</definedName>
    <definedName name="Print_Area_0_0_0_0" localSheetId="0">Ф17!$A$1:$BC$72</definedName>
    <definedName name="Print_Area_0_0_0_0_0" localSheetId="0">Ф17!$A$1:$BC$72</definedName>
    <definedName name="Print_Area_0_0_0_0_0_0" localSheetId="0">Ф17!$A$1:$BC$72</definedName>
    <definedName name="Print_Area_0_0_0_0_0_0_0" localSheetId="0">Ф17!$A$1:$BC$72</definedName>
    <definedName name="Print_Area_0_0_0_0_0_0_0_0" localSheetId="0">Ф17!$A$1:$BC$72</definedName>
    <definedName name="Print_Area_0_0_0_0_0_0_0_0_0" localSheetId="0">Ф17!$A$1:$BC$72</definedName>
    <definedName name="Print_Area_0_0_0_0_0_0_0_0_0_0" localSheetId="0">Ф17!$A$1:$BC$72</definedName>
    <definedName name="Print_Area_0_0_0_0_0_0_0_0_0_0_0" localSheetId="0">Ф17!$A$1:$BC$72</definedName>
    <definedName name="_xlnm.Print_Area" localSheetId="0">Ф17!$A$1:$BF$188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Y172" i="1" l="1"/>
  <c r="AY187" i="1"/>
  <c r="AY63" i="1" l="1"/>
  <c r="AY188" i="1" l="1"/>
  <c r="AY177" i="1"/>
  <c r="AY176" i="1"/>
  <c r="AY175" i="1"/>
  <c r="AY174" i="1"/>
  <c r="AY169" i="1"/>
  <c r="AY168" i="1"/>
  <c r="AY166" i="1"/>
  <c r="AY164" i="1"/>
  <c r="AY159" i="1" s="1"/>
  <c r="AY145" i="1" s="1"/>
  <c r="AY25" i="1" s="1"/>
  <c r="AY154" i="1"/>
  <c r="AY150" i="1"/>
  <c r="AY146" i="1"/>
  <c r="AY141" i="1"/>
  <c r="AY136" i="1"/>
  <c r="AY132" i="1"/>
  <c r="AY131" i="1"/>
  <c r="AY128" i="1"/>
  <c r="AY126" i="1"/>
  <c r="AY125" i="1"/>
  <c r="AY124" i="1"/>
  <c r="AY123" i="1" s="1"/>
  <c r="AY121" i="1" s="1"/>
  <c r="AY23" i="1" s="1"/>
  <c r="AY118" i="1"/>
  <c r="AY116" i="1"/>
  <c r="AY114" i="1" s="1"/>
  <c r="AY113" i="1" s="1"/>
  <c r="AY110" i="1"/>
  <c r="AY108" i="1"/>
  <c r="AY104" i="1"/>
  <c r="AY102" i="1"/>
  <c r="AY100" i="1"/>
  <c r="AY99" i="1"/>
  <c r="AY98" i="1" s="1"/>
  <c r="AY95" i="1"/>
  <c r="AY90" i="1"/>
  <c r="AY89" i="1"/>
  <c r="AY85" i="1"/>
  <c r="AY76" i="1"/>
  <c r="AY72" i="1"/>
  <c r="AY71" i="1" s="1"/>
  <c r="AY70" i="1" s="1"/>
  <c r="AY64" i="1"/>
  <c r="AY62" i="1"/>
  <c r="AY61" i="1"/>
  <c r="AY55" i="1"/>
  <c r="AY48" i="1"/>
  <c r="AY47" i="1"/>
  <c r="AY46" i="1"/>
  <c r="AY43" i="1"/>
  <c r="AY33" i="1" s="1"/>
  <c r="AY32" i="1" s="1"/>
  <c r="AY31" i="1" s="1"/>
  <c r="AY21" i="1" s="1"/>
  <c r="AY27" i="1"/>
  <c r="AY26" i="1" s="1"/>
  <c r="AY20" i="1" s="1"/>
  <c r="AY24" i="1"/>
  <c r="AY22" i="1"/>
  <c r="AT178" i="1"/>
  <c r="AT174" i="1"/>
  <c r="AT173" i="1"/>
  <c r="AT159" i="1"/>
  <c r="AT146" i="1"/>
  <c r="AT145" i="1"/>
  <c r="AT141" i="1"/>
  <c r="AT136" i="1"/>
  <c r="AT130" i="1"/>
  <c r="AT129" i="1"/>
  <c r="AV129" i="1" s="1"/>
  <c r="AT127" i="1"/>
  <c r="AT123" i="1"/>
  <c r="AT122" i="1"/>
  <c r="AT121" i="1"/>
  <c r="AT118" i="1"/>
  <c r="AT116" i="1"/>
  <c r="AT114" i="1" s="1"/>
  <c r="AT113" i="1"/>
  <c r="AT108" i="1"/>
  <c r="AT95" i="1"/>
  <c r="AT90" i="1"/>
  <c r="AT89" i="1"/>
  <c r="AT85" i="1"/>
  <c r="AT75" i="1"/>
  <c r="AW75" i="1" s="1"/>
  <c r="AT73" i="1"/>
  <c r="AT72" i="1"/>
  <c r="AT71" i="1" s="1"/>
  <c r="AT70" i="1"/>
  <c r="AT64" i="1"/>
  <c r="AT59" i="1"/>
  <c r="AV59" i="1" s="1"/>
  <c r="AT56" i="1"/>
  <c r="AT55" i="1"/>
  <c r="AT54" i="1"/>
  <c r="AT53" i="1"/>
  <c r="AW53" i="1" s="1"/>
  <c r="AT52" i="1"/>
  <c r="AT45" i="1"/>
  <c r="AV45" i="1" s="1"/>
  <c r="AT42" i="1"/>
  <c r="AT41" i="1"/>
  <c r="AT27" i="1"/>
  <c r="AT26" i="1" s="1"/>
  <c r="AT20" i="1" s="1"/>
  <c r="AT25" i="1"/>
  <c r="AT24" i="1"/>
  <c r="AT23" i="1"/>
  <c r="AT22" i="1"/>
  <c r="AO174" i="1"/>
  <c r="AO159" i="1"/>
  <c r="AO152" i="1"/>
  <c r="AO151" i="1"/>
  <c r="AO146" i="1"/>
  <c r="AO145" i="1"/>
  <c r="AO141" i="1"/>
  <c r="AO136" i="1"/>
  <c r="AO123" i="1"/>
  <c r="AO122" i="1"/>
  <c r="AO121" i="1" s="1"/>
  <c r="AO23" i="1" s="1"/>
  <c r="AO118" i="1"/>
  <c r="AO116" i="1"/>
  <c r="AO114" i="1"/>
  <c r="AO113" i="1"/>
  <c r="AO108" i="1"/>
  <c r="AO104" i="1"/>
  <c r="AO103" i="1"/>
  <c r="AO100" i="1"/>
  <c r="AO99" i="1" s="1"/>
  <c r="AO98" i="1" s="1"/>
  <c r="AO95" i="1"/>
  <c r="AO90" i="1"/>
  <c r="AO89" i="1"/>
  <c r="AO88" i="1"/>
  <c r="AO85" i="1"/>
  <c r="AO74" i="1"/>
  <c r="AO72" i="1"/>
  <c r="AO71" i="1" s="1"/>
  <c r="AO70" i="1" s="1"/>
  <c r="AO67" i="1"/>
  <c r="AO64" i="1"/>
  <c r="AO60" i="1"/>
  <c r="AO55" i="1"/>
  <c r="AO51" i="1"/>
  <c r="AO40" i="1"/>
  <c r="AO39" i="1"/>
  <c r="AO38" i="1"/>
  <c r="AO37" i="1"/>
  <c r="AO35" i="1"/>
  <c r="AO33" i="1" s="1"/>
  <c r="AO32" i="1" s="1"/>
  <c r="AO29" i="1"/>
  <c r="AO28" i="1"/>
  <c r="AO27" i="1"/>
  <c r="AO26" i="1" s="1"/>
  <c r="AO20" i="1" s="1"/>
  <c r="AO25" i="1"/>
  <c r="AO24" i="1"/>
  <c r="AO22" i="1"/>
  <c r="BB188" i="1"/>
  <c r="BB187" i="1"/>
  <c r="BB186" i="1"/>
  <c r="BB185" i="1"/>
  <c r="BB184" i="1"/>
  <c r="BB183" i="1"/>
  <c r="BB182" i="1"/>
  <c r="BB181" i="1"/>
  <c r="BB180" i="1"/>
  <c r="BB179" i="1"/>
  <c r="BB178" i="1"/>
  <c r="BB177" i="1"/>
  <c r="BB176" i="1"/>
  <c r="BB175" i="1"/>
  <c r="BC174" i="1"/>
  <c r="BA174" i="1"/>
  <c r="AZ174" i="1"/>
  <c r="BB173" i="1"/>
  <c r="BB172" i="1"/>
  <c r="BB171" i="1"/>
  <c r="BB170" i="1"/>
  <c r="BB169" i="1"/>
  <c r="BB168" i="1"/>
  <c r="BB167" i="1"/>
  <c r="BB166" i="1"/>
  <c r="BB165" i="1"/>
  <c r="BB164" i="1"/>
  <c r="BB163" i="1"/>
  <c r="BB162" i="1"/>
  <c r="BB161" i="1"/>
  <c r="BB159" i="1" s="1"/>
  <c r="BB160" i="1"/>
  <c r="BC159" i="1"/>
  <c r="BA159" i="1"/>
  <c r="AZ159" i="1"/>
  <c r="BB158" i="1"/>
  <c r="BB157" i="1"/>
  <c r="BB156" i="1"/>
  <c r="BB155" i="1"/>
  <c r="BB154" i="1"/>
  <c r="BB153" i="1"/>
  <c r="BB152" i="1"/>
  <c r="BB151" i="1"/>
  <c r="BB150" i="1"/>
  <c r="BB149" i="1"/>
  <c r="BB148" i="1"/>
  <c r="BB146" i="1" s="1"/>
  <c r="BB147" i="1"/>
  <c r="BC146" i="1"/>
  <c r="BA146" i="1"/>
  <c r="AZ146" i="1"/>
  <c r="BC145" i="1"/>
  <c r="BA145" i="1"/>
  <c r="AZ145" i="1"/>
  <c r="BB143" i="1"/>
  <c r="BA143" i="1"/>
  <c r="BB142" i="1"/>
  <c r="BA142" i="1"/>
  <c r="BA141" i="1" s="1"/>
  <c r="BA121" i="1" s="1"/>
  <c r="BA23" i="1" s="1"/>
  <c r="BC141" i="1"/>
  <c r="BB141" i="1"/>
  <c r="AZ141" i="1"/>
  <c r="BB140" i="1"/>
  <c r="BA140" i="1"/>
  <c r="BB139" i="1"/>
  <c r="BA139" i="1"/>
  <c r="BB138" i="1"/>
  <c r="BA138" i="1"/>
  <c r="BB137" i="1"/>
  <c r="BA137" i="1"/>
  <c r="BC136" i="1"/>
  <c r="BB136" i="1"/>
  <c r="BA136" i="1"/>
  <c r="AZ136" i="1"/>
  <c r="BB135" i="1"/>
  <c r="BA135" i="1"/>
  <c r="BB134" i="1"/>
  <c r="BA134" i="1"/>
  <c r="BB133" i="1"/>
  <c r="BA133" i="1"/>
  <c r="BB132" i="1"/>
  <c r="BA132" i="1"/>
  <c r="BB131" i="1"/>
  <c r="BA131" i="1"/>
  <c r="BB130" i="1"/>
  <c r="BA130" i="1"/>
  <c r="BB129" i="1"/>
  <c r="BA129" i="1"/>
  <c r="BB128" i="1"/>
  <c r="BA128" i="1"/>
  <c r="BB127" i="1"/>
  <c r="BA127" i="1"/>
  <c r="BB126" i="1"/>
  <c r="BA126" i="1"/>
  <c r="BB125" i="1"/>
  <c r="BA125" i="1"/>
  <c r="BB124" i="1"/>
  <c r="BA124" i="1"/>
  <c r="BC123" i="1"/>
  <c r="BB123" i="1"/>
  <c r="BA123" i="1"/>
  <c r="AZ123" i="1"/>
  <c r="AZ122" i="1"/>
  <c r="BC121" i="1"/>
  <c r="BB121" i="1"/>
  <c r="AZ121" i="1"/>
  <c r="AZ119" i="1"/>
  <c r="BC118" i="1"/>
  <c r="BB118" i="1"/>
  <c r="BA118" i="1"/>
  <c r="AZ118" i="1"/>
  <c r="BB117" i="1"/>
  <c r="BA117" i="1"/>
  <c r="BA116" i="1" s="1"/>
  <c r="BC116" i="1"/>
  <c r="BB116" i="1"/>
  <c r="AZ116" i="1"/>
  <c r="BB115" i="1"/>
  <c r="BB114" i="1" s="1"/>
  <c r="BB113" i="1" s="1"/>
  <c r="BA115" i="1"/>
  <c r="BC114" i="1"/>
  <c r="AZ114" i="1"/>
  <c r="AZ113" i="1" s="1"/>
  <c r="BC113" i="1"/>
  <c r="BB111" i="1"/>
  <c r="BA111" i="1"/>
  <c r="BB110" i="1"/>
  <c r="BA110" i="1"/>
  <c r="BB109" i="1"/>
  <c r="BB108" i="1" s="1"/>
  <c r="BC108" i="1"/>
  <c r="AZ108" i="1"/>
  <c r="BA107" i="1"/>
  <c r="BB107" i="1"/>
  <c r="BB106" i="1"/>
  <c r="BA106" i="1"/>
  <c r="BA105" i="1"/>
  <c r="BC104" i="1"/>
  <c r="AZ104" i="1"/>
  <c r="BB103" i="1"/>
  <c r="BA103" i="1"/>
  <c r="BB102" i="1"/>
  <c r="BA102" i="1"/>
  <c r="BA101" i="1"/>
  <c r="BC100" i="1"/>
  <c r="AZ100" i="1"/>
  <c r="BC99" i="1"/>
  <c r="AZ99" i="1"/>
  <c r="BC98" i="1"/>
  <c r="AZ98" i="1"/>
  <c r="BB97" i="1"/>
  <c r="BA97" i="1"/>
  <c r="BB96" i="1"/>
  <c r="BA96" i="1"/>
  <c r="BC95" i="1"/>
  <c r="BB95" i="1"/>
  <c r="BA95" i="1"/>
  <c r="AZ95" i="1"/>
  <c r="BB93" i="1"/>
  <c r="BA93" i="1"/>
  <c r="BB92" i="1"/>
  <c r="BA92" i="1"/>
  <c r="BB91" i="1"/>
  <c r="BA91" i="1"/>
  <c r="BC90" i="1"/>
  <c r="BB90" i="1"/>
  <c r="BA90" i="1"/>
  <c r="AZ90" i="1"/>
  <c r="BC89" i="1"/>
  <c r="BB89" i="1"/>
  <c r="BA89" i="1"/>
  <c r="AZ89" i="1"/>
  <c r="BB88" i="1"/>
  <c r="BA88" i="1"/>
  <c r="BB87" i="1"/>
  <c r="BA87" i="1"/>
  <c r="BB86" i="1"/>
  <c r="BA86" i="1"/>
  <c r="BC85" i="1"/>
  <c r="BB85" i="1"/>
  <c r="BA85" i="1"/>
  <c r="AZ85" i="1"/>
  <c r="BB83" i="1"/>
  <c r="BA83" i="1"/>
  <c r="BB82" i="1"/>
  <c r="BA82" i="1"/>
  <c r="BB81" i="1"/>
  <c r="BA81" i="1"/>
  <c r="BB80" i="1"/>
  <c r="BA80" i="1"/>
  <c r="BB79" i="1"/>
  <c r="BA79" i="1"/>
  <c r="BB78" i="1"/>
  <c r="BA78" i="1"/>
  <c r="BB77" i="1"/>
  <c r="BA77" i="1"/>
  <c r="BB76" i="1"/>
  <c r="BA76" i="1"/>
  <c r="BB75" i="1"/>
  <c r="BA75" i="1"/>
  <c r="BB74" i="1"/>
  <c r="BA74" i="1"/>
  <c r="BB73" i="1"/>
  <c r="BB72" i="1" s="1"/>
  <c r="BA73" i="1"/>
  <c r="BC72" i="1"/>
  <c r="BA72" i="1"/>
  <c r="AZ72" i="1"/>
  <c r="BC71" i="1"/>
  <c r="BA71" i="1"/>
  <c r="AZ71" i="1"/>
  <c r="BC70" i="1"/>
  <c r="BA70" i="1"/>
  <c r="AZ70" i="1"/>
  <c r="BB69" i="1"/>
  <c r="BB64" i="1" s="1"/>
  <c r="BB68" i="1"/>
  <c r="BA68" i="1"/>
  <c r="BB67" i="1"/>
  <c r="BA67" i="1"/>
  <c r="BB66" i="1"/>
  <c r="BA66" i="1"/>
  <c r="BB65" i="1"/>
  <c r="BA65" i="1"/>
  <c r="BC64" i="1"/>
  <c r="AZ64" i="1"/>
  <c r="BB63" i="1"/>
  <c r="BA63" i="1"/>
  <c r="BB62" i="1"/>
  <c r="BA62" i="1"/>
  <c r="BB61" i="1"/>
  <c r="BA61" i="1"/>
  <c r="BB60" i="1"/>
  <c r="BA60" i="1"/>
  <c r="BB59" i="1"/>
  <c r="BA59" i="1"/>
  <c r="BB58" i="1"/>
  <c r="BB57" i="1"/>
  <c r="BA57" i="1"/>
  <c r="BB56" i="1"/>
  <c r="BA56" i="1"/>
  <c r="BC55" i="1"/>
  <c r="AZ55" i="1"/>
  <c r="BB54" i="1"/>
  <c r="BA54" i="1"/>
  <c r="BB53" i="1"/>
  <c r="BA53" i="1"/>
  <c r="BB52" i="1"/>
  <c r="BA52" i="1"/>
  <c r="BB51" i="1"/>
  <c r="BA51" i="1"/>
  <c r="BB50" i="1"/>
  <c r="BA50" i="1"/>
  <c r="BB49" i="1"/>
  <c r="BB48" i="1"/>
  <c r="BA48" i="1"/>
  <c r="BB47" i="1"/>
  <c r="BA47" i="1"/>
  <c r="BB46" i="1"/>
  <c r="BA46" i="1"/>
  <c r="BB45" i="1"/>
  <c r="BA45" i="1"/>
  <c r="BB44" i="1"/>
  <c r="BA44" i="1"/>
  <c r="BB43" i="1"/>
  <c r="BA43" i="1"/>
  <c r="BB42" i="1"/>
  <c r="BA42" i="1"/>
  <c r="BB41" i="1"/>
  <c r="BA41" i="1"/>
  <c r="BB40" i="1"/>
  <c r="BA40" i="1"/>
  <c r="BB39" i="1"/>
  <c r="BA39" i="1"/>
  <c r="BB38" i="1"/>
  <c r="BA38" i="1"/>
  <c r="BB37" i="1"/>
  <c r="BA37" i="1"/>
  <c r="BA36" i="1"/>
  <c r="BB35" i="1"/>
  <c r="BA35" i="1"/>
  <c r="BB34" i="1"/>
  <c r="BA34" i="1"/>
  <c r="BC33" i="1"/>
  <c r="AZ33" i="1"/>
  <c r="BC32" i="1"/>
  <c r="AZ32" i="1"/>
  <c r="BC31" i="1"/>
  <c r="BB30" i="1"/>
  <c r="BA30" i="1"/>
  <c r="BA29" i="1"/>
  <c r="BB28" i="1"/>
  <c r="BC27" i="1"/>
  <c r="AZ27" i="1"/>
  <c r="BC26" i="1"/>
  <c r="AZ26" i="1"/>
  <c r="BC25" i="1"/>
  <c r="BA25" i="1"/>
  <c r="AZ25" i="1"/>
  <c r="BC24" i="1"/>
  <c r="BB24" i="1"/>
  <c r="BA24" i="1"/>
  <c r="AZ24" i="1"/>
  <c r="BC23" i="1"/>
  <c r="BB23" i="1"/>
  <c r="AZ23" i="1"/>
  <c r="BC22" i="1"/>
  <c r="BB22" i="1"/>
  <c r="BA22" i="1"/>
  <c r="AZ22" i="1"/>
  <c r="BC21" i="1"/>
  <c r="BC20" i="1"/>
  <c r="AZ20" i="1"/>
  <c r="BC19" i="1"/>
  <c r="AW188" i="1"/>
  <c r="AH188" i="1" s="1"/>
  <c r="AW187" i="1"/>
  <c r="AW186" i="1"/>
  <c r="AH186" i="1" s="1"/>
  <c r="AW185" i="1"/>
  <c r="AW184" i="1"/>
  <c r="AH184" i="1" s="1"/>
  <c r="AW183" i="1"/>
  <c r="AW182" i="1"/>
  <c r="AW181" i="1"/>
  <c r="AW180" i="1"/>
  <c r="AH180" i="1" s="1"/>
  <c r="AW179" i="1"/>
  <c r="AW178" i="1"/>
  <c r="AH178" i="1" s="1"/>
  <c r="AW177" i="1"/>
  <c r="AW176" i="1"/>
  <c r="AH176" i="1" s="1"/>
  <c r="AW175" i="1"/>
  <c r="AX174" i="1"/>
  <c r="AV174" i="1"/>
  <c r="AU174" i="1"/>
  <c r="AW173" i="1"/>
  <c r="AW172" i="1"/>
  <c r="AH172" i="1" s="1"/>
  <c r="AW171" i="1"/>
  <c r="AW170" i="1"/>
  <c r="AH170" i="1" s="1"/>
  <c r="AW169" i="1"/>
  <c r="AW168" i="1"/>
  <c r="AH168" i="1" s="1"/>
  <c r="AW167" i="1"/>
  <c r="AW166" i="1"/>
  <c r="AH166" i="1" s="1"/>
  <c r="AW165" i="1"/>
  <c r="AW164" i="1"/>
  <c r="AH164" i="1" s="1"/>
  <c r="AW163" i="1"/>
  <c r="AW162" i="1"/>
  <c r="AH162" i="1" s="1"/>
  <c r="AW161" i="1"/>
  <c r="AW160" i="1"/>
  <c r="AH160" i="1" s="1"/>
  <c r="AX159" i="1"/>
  <c r="AW159" i="1"/>
  <c r="AV159" i="1"/>
  <c r="AU159" i="1"/>
  <c r="AW158" i="1"/>
  <c r="AW157" i="1"/>
  <c r="AH157" i="1" s="1"/>
  <c r="AW156" i="1"/>
  <c r="AW155" i="1"/>
  <c r="AH155" i="1" s="1"/>
  <c r="AW154" i="1"/>
  <c r="AW153" i="1"/>
  <c r="AH153" i="1" s="1"/>
  <c r="AW152" i="1"/>
  <c r="AW151" i="1"/>
  <c r="AH151" i="1" s="1"/>
  <c r="AW150" i="1"/>
  <c r="AW149" i="1"/>
  <c r="AH149" i="1" s="1"/>
  <c r="AW148" i="1"/>
  <c r="AW147" i="1"/>
  <c r="AH147" i="1" s="1"/>
  <c r="AX146" i="1"/>
  <c r="AW146" i="1"/>
  <c r="AV146" i="1"/>
  <c r="AU146" i="1"/>
  <c r="AX145" i="1"/>
  <c r="AV145" i="1"/>
  <c r="AU145" i="1"/>
  <c r="AW143" i="1"/>
  <c r="AV143" i="1"/>
  <c r="AW142" i="1"/>
  <c r="AW141" i="1" s="1"/>
  <c r="AV142" i="1"/>
  <c r="AX141" i="1"/>
  <c r="AV141" i="1"/>
  <c r="AU141" i="1"/>
  <c r="AW140" i="1"/>
  <c r="AH140" i="1" s="1"/>
  <c r="AV140" i="1"/>
  <c r="AW139" i="1"/>
  <c r="AH139" i="1" s="1"/>
  <c r="AV139" i="1"/>
  <c r="AW138" i="1"/>
  <c r="AH138" i="1" s="1"/>
  <c r="AV138" i="1"/>
  <c r="AW137" i="1"/>
  <c r="AV137" i="1"/>
  <c r="AX136" i="1"/>
  <c r="AV136" i="1"/>
  <c r="AU136" i="1"/>
  <c r="AW135" i="1"/>
  <c r="AH135" i="1" s="1"/>
  <c r="AV135" i="1"/>
  <c r="AW134" i="1"/>
  <c r="AH134" i="1" s="1"/>
  <c r="AV134" i="1"/>
  <c r="AW133" i="1"/>
  <c r="AH133" i="1" s="1"/>
  <c r="AV133" i="1"/>
  <c r="AW132" i="1"/>
  <c r="AH132" i="1" s="1"/>
  <c r="AV132" i="1"/>
  <c r="AW131" i="1"/>
  <c r="AV131" i="1"/>
  <c r="AW130" i="1"/>
  <c r="AV130" i="1"/>
  <c r="AW129" i="1"/>
  <c r="AW128" i="1"/>
  <c r="AV128" i="1"/>
  <c r="AW127" i="1"/>
  <c r="AV127" i="1"/>
  <c r="AW126" i="1"/>
  <c r="AV126" i="1"/>
  <c r="AW125" i="1"/>
  <c r="AV125" i="1"/>
  <c r="AW124" i="1"/>
  <c r="AV124" i="1"/>
  <c r="AX123" i="1"/>
  <c r="AV123" i="1"/>
  <c r="AV121" i="1" s="1"/>
  <c r="AV23" i="1" s="1"/>
  <c r="AU123" i="1"/>
  <c r="AU122" i="1"/>
  <c r="AF122" i="1" s="1"/>
  <c r="AX121" i="1"/>
  <c r="AU119" i="1"/>
  <c r="AX118" i="1"/>
  <c r="AW118" i="1"/>
  <c r="AV118" i="1"/>
  <c r="AU118" i="1"/>
  <c r="AW117" i="1"/>
  <c r="AW116" i="1" s="1"/>
  <c r="AV117" i="1"/>
  <c r="AV116" i="1" s="1"/>
  <c r="AX116" i="1"/>
  <c r="AU116" i="1"/>
  <c r="AW115" i="1"/>
  <c r="AV115" i="1"/>
  <c r="AX114" i="1"/>
  <c r="AW114" i="1"/>
  <c r="AW113" i="1" s="1"/>
  <c r="AU114" i="1"/>
  <c r="AX113" i="1"/>
  <c r="AU113" i="1"/>
  <c r="AW111" i="1"/>
  <c r="AV111" i="1"/>
  <c r="AG111" i="1" s="1"/>
  <c r="AW110" i="1"/>
  <c r="AV110" i="1"/>
  <c r="AG110" i="1" s="1"/>
  <c r="AW109" i="1"/>
  <c r="AX108" i="1"/>
  <c r="AU108" i="1"/>
  <c r="AW107" i="1"/>
  <c r="AW106" i="1"/>
  <c r="AV106" i="1"/>
  <c r="AG106" i="1" s="1"/>
  <c r="AX104" i="1"/>
  <c r="AU104" i="1"/>
  <c r="AW103" i="1"/>
  <c r="AH103" i="1" s="1"/>
  <c r="AV103" i="1"/>
  <c r="AW102" i="1"/>
  <c r="AH102" i="1" s="1"/>
  <c r="AV102" i="1"/>
  <c r="AV101" i="1"/>
  <c r="AV100" i="1" s="1"/>
  <c r="AX100" i="1"/>
  <c r="AU100" i="1"/>
  <c r="AX99" i="1"/>
  <c r="AU99" i="1"/>
  <c r="AX98" i="1"/>
  <c r="AU98" i="1"/>
  <c r="AW97" i="1"/>
  <c r="AV97" i="1"/>
  <c r="AG97" i="1" s="1"/>
  <c r="AW96" i="1"/>
  <c r="AV96" i="1"/>
  <c r="AX95" i="1"/>
  <c r="AW95" i="1"/>
  <c r="AH95" i="1" s="1"/>
  <c r="AU95" i="1"/>
  <c r="AW93" i="1"/>
  <c r="AV93" i="1"/>
  <c r="AG93" i="1" s="1"/>
  <c r="AW92" i="1"/>
  <c r="AV92" i="1"/>
  <c r="AG92" i="1" s="1"/>
  <c r="AW91" i="1"/>
  <c r="AV91" i="1"/>
  <c r="AX90" i="1"/>
  <c r="AW90" i="1"/>
  <c r="AH90" i="1" s="1"/>
  <c r="AU90" i="1"/>
  <c r="AX89" i="1"/>
  <c r="AW89" i="1"/>
  <c r="AU89" i="1"/>
  <c r="AW88" i="1"/>
  <c r="AV88" i="1"/>
  <c r="AW87" i="1"/>
  <c r="AV87" i="1"/>
  <c r="AW86" i="1"/>
  <c r="AV86" i="1"/>
  <c r="AV85" i="1" s="1"/>
  <c r="AX85" i="1"/>
  <c r="AW85" i="1"/>
  <c r="AH85" i="1" s="1"/>
  <c r="AU85" i="1"/>
  <c r="AW83" i="1"/>
  <c r="AV83" i="1"/>
  <c r="AG83" i="1" s="1"/>
  <c r="AW82" i="1"/>
  <c r="AV82" i="1"/>
  <c r="AG82" i="1" s="1"/>
  <c r="AW81" i="1"/>
  <c r="AV81" i="1"/>
  <c r="AG81" i="1" s="1"/>
  <c r="AW80" i="1"/>
  <c r="AV80" i="1"/>
  <c r="AG80" i="1" s="1"/>
  <c r="AW79" i="1"/>
  <c r="AV79" i="1"/>
  <c r="AG79" i="1" s="1"/>
  <c r="AW78" i="1"/>
  <c r="AV78" i="1"/>
  <c r="AG78" i="1" s="1"/>
  <c r="AW77" i="1"/>
  <c r="AV77" i="1"/>
  <c r="AG77" i="1" s="1"/>
  <c r="AW76" i="1"/>
  <c r="AV76" i="1"/>
  <c r="AG76" i="1" s="1"/>
  <c r="AV75" i="1"/>
  <c r="AW74" i="1"/>
  <c r="AV74" i="1"/>
  <c r="AW73" i="1"/>
  <c r="AV73" i="1"/>
  <c r="AX72" i="1"/>
  <c r="AW72" i="1"/>
  <c r="AU72" i="1"/>
  <c r="AX71" i="1"/>
  <c r="AW71" i="1"/>
  <c r="AU71" i="1"/>
  <c r="AX70" i="1"/>
  <c r="AU70" i="1"/>
  <c r="AW69" i="1"/>
  <c r="AW68" i="1"/>
  <c r="AH68" i="1" s="1"/>
  <c r="AV68" i="1"/>
  <c r="AW67" i="1"/>
  <c r="AH67" i="1" s="1"/>
  <c r="AV67" i="1"/>
  <c r="AW66" i="1"/>
  <c r="AH66" i="1" s="1"/>
  <c r="AV66" i="1"/>
  <c r="AW65" i="1"/>
  <c r="AH65" i="1" s="1"/>
  <c r="AV65" i="1"/>
  <c r="AX64" i="1"/>
  <c r="AU64" i="1"/>
  <c r="AW63" i="1"/>
  <c r="AH63" i="1" s="1"/>
  <c r="AV63" i="1"/>
  <c r="AW62" i="1"/>
  <c r="AH62" i="1" s="1"/>
  <c r="AV62" i="1"/>
  <c r="AW61" i="1"/>
  <c r="AH61" i="1" s="1"/>
  <c r="AV61" i="1"/>
  <c r="AW60" i="1"/>
  <c r="AH60" i="1" s="1"/>
  <c r="AV60" i="1"/>
  <c r="AW59" i="1"/>
  <c r="AH59" i="1" s="1"/>
  <c r="AW58" i="1"/>
  <c r="AW57" i="1"/>
  <c r="AV57" i="1"/>
  <c r="AW56" i="1"/>
  <c r="AV56" i="1"/>
  <c r="AX55" i="1"/>
  <c r="AU55" i="1"/>
  <c r="AW54" i="1"/>
  <c r="AV54" i="1"/>
  <c r="AV53" i="1"/>
  <c r="AW52" i="1"/>
  <c r="AV52" i="1"/>
  <c r="AW51" i="1"/>
  <c r="AV51" i="1"/>
  <c r="AW50" i="1"/>
  <c r="AV50" i="1"/>
  <c r="AW49" i="1"/>
  <c r="AW48" i="1"/>
  <c r="AV48" i="1"/>
  <c r="AW47" i="1"/>
  <c r="AV47" i="1"/>
  <c r="AW46" i="1"/>
  <c r="AV46" i="1"/>
  <c r="AW45" i="1"/>
  <c r="AW44" i="1"/>
  <c r="AV44" i="1"/>
  <c r="AW43" i="1"/>
  <c r="AV43" i="1"/>
  <c r="AW42" i="1"/>
  <c r="AV42" i="1"/>
  <c r="AW40" i="1"/>
  <c r="AV40" i="1"/>
  <c r="AW39" i="1"/>
  <c r="AV39" i="1"/>
  <c r="AW38" i="1"/>
  <c r="AV38" i="1"/>
  <c r="AW37" i="1"/>
  <c r="AV37" i="1"/>
  <c r="AV36" i="1"/>
  <c r="AW35" i="1"/>
  <c r="AV35" i="1"/>
  <c r="AW34" i="1"/>
  <c r="AV34" i="1"/>
  <c r="AX33" i="1"/>
  <c r="AU33" i="1"/>
  <c r="AX32" i="1"/>
  <c r="AU32" i="1"/>
  <c r="AX31" i="1"/>
  <c r="AU31" i="1"/>
  <c r="AU21" i="1" s="1"/>
  <c r="AW30" i="1"/>
  <c r="AV30" i="1"/>
  <c r="AV29" i="1"/>
  <c r="AW29" i="1"/>
  <c r="AW28" i="1"/>
  <c r="AX27" i="1"/>
  <c r="AU27" i="1"/>
  <c r="AX26" i="1"/>
  <c r="AU26" i="1"/>
  <c r="AX25" i="1"/>
  <c r="AV25" i="1"/>
  <c r="AU25" i="1"/>
  <c r="AX24" i="1"/>
  <c r="AW24" i="1"/>
  <c r="AH24" i="1" s="1"/>
  <c r="AV24" i="1"/>
  <c r="AU24" i="1"/>
  <c r="AX23" i="1"/>
  <c r="AX22" i="1"/>
  <c r="AW22" i="1"/>
  <c r="AV22" i="1"/>
  <c r="AU22" i="1"/>
  <c r="AX21" i="1"/>
  <c r="AX20" i="1"/>
  <c r="AU20" i="1"/>
  <c r="AX19" i="1"/>
  <c r="AR188" i="1"/>
  <c r="AR187" i="1"/>
  <c r="AR186" i="1"/>
  <c r="AR185" i="1"/>
  <c r="AR184" i="1"/>
  <c r="AR183" i="1"/>
  <c r="AR182" i="1"/>
  <c r="AR181" i="1"/>
  <c r="AR180" i="1"/>
  <c r="AR179" i="1"/>
  <c r="AR178" i="1"/>
  <c r="AR177" i="1"/>
  <c r="AR176" i="1"/>
  <c r="AR175" i="1"/>
  <c r="AS174" i="1"/>
  <c r="AR174" i="1"/>
  <c r="AQ174" i="1"/>
  <c r="AP174" i="1"/>
  <c r="AR173" i="1"/>
  <c r="AR172" i="1"/>
  <c r="AR171" i="1"/>
  <c r="AR170" i="1"/>
  <c r="AR169" i="1"/>
  <c r="AR168" i="1"/>
  <c r="AR167" i="1"/>
  <c r="AR166" i="1"/>
  <c r="AR165" i="1"/>
  <c r="AR164" i="1"/>
  <c r="AR163" i="1"/>
  <c r="AR162" i="1"/>
  <c r="AR161" i="1"/>
  <c r="AR160" i="1"/>
  <c r="AS159" i="1"/>
  <c r="AQ159" i="1"/>
  <c r="AP159" i="1"/>
  <c r="AR158" i="1"/>
  <c r="AR157" i="1"/>
  <c r="AR156" i="1"/>
  <c r="AR155" i="1"/>
  <c r="AR154" i="1"/>
  <c r="AR153" i="1"/>
  <c r="AR152" i="1"/>
  <c r="AR151" i="1"/>
  <c r="AR150" i="1"/>
  <c r="AR149" i="1"/>
  <c r="AR148" i="1"/>
  <c r="AR146" i="1" s="1"/>
  <c r="AR147" i="1"/>
  <c r="AS146" i="1"/>
  <c r="AQ146" i="1"/>
  <c r="AP146" i="1"/>
  <c r="AP145" i="1" s="1"/>
  <c r="AP25" i="1" s="1"/>
  <c r="AS145" i="1"/>
  <c r="AQ145" i="1"/>
  <c r="AR143" i="1"/>
  <c r="AQ143" i="1"/>
  <c r="AR142" i="1"/>
  <c r="AQ142" i="1"/>
  <c r="AQ141" i="1" s="1"/>
  <c r="AS141" i="1"/>
  <c r="AR141" i="1"/>
  <c r="AP141" i="1"/>
  <c r="AR140" i="1"/>
  <c r="AQ140" i="1"/>
  <c r="AR139" i="1"/>
  <c r="AQ139" i="1"/>
  <c r="AR138" i="1"/>
  <c r="AQ138" i="1"/>
  <c r="AR137" i="1"/>
  <c r="AR136" i="1" s="1"/>
  <c r="AQ137" i="1"/>
  <c r="AS136" i="1"/>
  <c r="AS121" i="1" s="1"/>
  <c r="AS23" i="1" s="1"/>
  <c r="AQ136" i="1"/>
  <c r="AP136" i="1"/>
  <c r="AR135" i="1"/>
  <c r="AQ135" i="1"/>
  <c r="AR134" i="1"/>
  <c r="AQ134" i="1"/>
  <c r="AR133" i="1"/>
  <c r="AQ133" i="1"/>
  <c r="AR132" i="1"/>
  <c r="AQ132" i="1"/>
  <c r="AR131" i="1"/>
  <c r="AQ131" i="1"/>
  <c r="AR130" i="1"/>
  <c r="AQ130" i="1"/>
  <c r="AR129" i="1"/>
  <c r="AQ129" i="1"/>
  <c r="AR128" i="1"/>
  <c r="AQ128" i="1"/>
  <c r="AR127" i="1"/>
  <c r="AQ127" i="1"/>
  <c r="AR126" i="1"/>
  <c r="AQ126" i="1"/>
  <c r="AR125" i="1"/>
  <c r="AQ125" i="1"/>
  <c r="AR124" i="1"/>
  <c r="AQ124" i="1"/>
  <c r="AQ123" i="1" s="1"/>
  <c r="AS123" i="1"/>
  <c r="AR123" i="1"/>
  <c r="AP123" i="1"/>
  <c r="AP122" i="1"/>
  <c r="AP121" i="1" s="1"/>
  <c r="AP119" i="1"/>
  <c r="AS118" i="1"/>
  <c r="AR118" i="1"/>
  <c r="AQ118" i="1"/>
  <c r="AP118" i="1"/>
  <c r="AR117" i="1"/>
  <c r="AR116" i="1" s="1"/>
  <c r="AQ117" i="1"/>
  <c r="AS116" i="1"/>
  <c r="AS114" i="1" s="1"/>
  <c r="AS113" i="1" s="1"/>
  <c r="AQ116" i="1"/>
  <c r="AP116" i="1"/>
  <c r="AR115" i="1"/>
  <c r="AQ115" i="1"/>
  <c r="AP114" i="1"/>
  <c r="AP113" i="1" s="1"/>
  <c r="AR111" i="1"/>
  <c r="AQ111" i="1"/>
  <c r="AR110" i="1"/>
  <c r="AQ110" i="1"/>
  <c r="AQ109" i="1"/>
  <c r="AR109" i="1"/>
  <c r="AR108" i="1" s="1"/>
  <c r="AS108" i="1"/>
  <c r="AQ108" i="1"/>
  <c r="AP108" i="1"/>
  <c r="AQ107" i="1"/>
  <c r="AR107" i="1"/>
  <c r="AR106" i="1"/>
  <c r="AQ106" i="1"/>
  <c r="AQ105" i="1"/>
  <c r="AQ104" i="1" s="1"/>
  <c r="AS104" i="1"/>
  <c r="AP104" i="1"/>
  <c r="AR103" i="1"/>
  <c r="AQ103" i="1"/>
  <c r="AR102" i="1"/>
  <c r="AQ102" i="1"/>
  <c r="AQ101" i="1"/>
  <c r="AS100" i="1"/>
  <c r="AP100" i="1"/>
  <c r="AP99" i="1" s="1"/>
  <c r="AP98" i="1" s="1"/>
  <c r="AS99" i="1"/>
  <c r="AS98" i="1" s="1"/>
  <c r="AR97" i="1"/>
  <c r="AQ97" i="1"/>
  <c r="AR96" i="1"/>
  <c r="AR95" i="1" s="1"/>
  <c r="AQ96" i="1"/>
  <c r="AS95" i="1"/>
  <c r="AQ95" i="1"/>
  <c r="AP95" i="1"/>
  <c r="AR93" i="1"/>
  <c r="AQ93" i="1"/>
  <c r="AR92" i="1"/>
  <c r="AQ92" i="1"/>
  <c r="AR91" i="1"/>
  <c r="AQ91" i="1"/>
  <c r="AQ90" i="1" s="1"/>
  <c r="AQ89" i="1" s="1"/>
  <c r="AS90" i="1"/>
  <c r="AR90" i="1"/>
  <c r="AP90" i="1"/>
  <c r="AP89" i="1" s="1"/>
  <c r="AS89" i="1"/>
  <c r="AR88" i="1"/>
  <c r="AQ88" i="1"/>
  <c r="AR87" i="1"/>
  <c r="AQ87" i="1"/>
  <c r="AR86" i="1"/>
  <c r="AQ86" i="1"/>
  <c r="AQ85" i="1" s="1"/>
  <c r="AS85" i="1"/>
  <c r="AR85" i="1"/>
  <c r="AP85" i="1"/>
  <c r="AR83" i="1"/>
  <c r="AQ83" i="1"/>
  <c r="AR82" i="1"/>
  <c r="AQ82" i="1"/>
  <c r="AR81" i="1"/>
  <c r="AQ81" i="1"/>
  <c r="AR80" i="1"/>
  <c r="AQ80" i="1"/>
  <c r="AR79" i="1"/>
  <c r="AQ79" i="1"/>
  <c r="AR78" i="1"/>
  <c r="AQ78" i="1"/>
  <c r="AR77" i="1"/>
  <c r="AQ77" i="1"/>
  <c r="AR76" i="1"/>
  <c r="AQ76" i="1"/>
  <c r="AR75" i="1"/>
  <c r="AQ75" i="1"/>
  <c r="AR74" i="1"/>
  <c r="AQ74" i="1"/>
  <c r="AR73" i="1"/>
  <c r="AR72" i="1" s="1"/>
  <c r="AR71" i="1" s="1"/>
  <c r="AQ73" i="1"/>
  <c r="AS72" i="1"/>
  <c r="AS71" i="1" s="1"/>
  <c r="AS70" i="1" s="1"/>
  <c r="AQ72" i="1"/>
  <c r="AQ71" i="1" s="1"/>
  <c r="AQ70" i="1" s="1"/>
  <c r="AP72" i="1"/>
  <c r="AP71" i="1"/>
  <c r="AP70" i="1" s="1"/>
  <c r="AQ69" i="1"/>
  <c r="AR69" i="1"/>
  <c r="AR68" i="1"/>
  <c r="AQ68" i="1"/>
  <c r="AR67" i="1"/>
  <c r="AQ67" i="1"/>
  <c r="AR66" i="1"/>
  <c r="AQ66" i="1"/>
  <c r="AR65" i="1"/>
  <c r="AQ65" i="1"/>
  <c r="AS64" i="1"/>
  <c r="AQ64" i="1"/>
  <c r="AP64" i="1"/>
  <c r="AR63" i="1"/>
  <c r="AQ63" i="1"/>
  <c r="AR62" i="1"/>
  <c r="AQ62" i="1"/>
  <c r="AR61" i="1"/>
  <c r="AQ61" i="1"/>
  <c r="AR60" i="1"/>
  <c r="AQ60" i="1"/>
  <c r="AR59" i="1"/>
  <c r="AQ59" i="1"/>
  <c r="AQ58" i="1"/>
  <c r="AR58" i="1"/>
  <c r="AR57" i="1"/>
  <c r="AQ57" i="1"/>
  <c r="AR56" i="1"/>
  <c r="AQ56" i="1"/>
  <c r="AS55" i="1"/>
  <c r="AQ55" i="1"/>
  <c r="AP55" i="1"/>
  <c r="AR54" i="1"/>
  <c r="AQ54" i="1"/>
  <c r="AR53" i="1"/>
  <c r="AQ53" i="1"/>
  <c r="AR52" i="1"/>
  <c r="AQ52" i="1"/>
  <c r="AR51" i="1"/>
  <c r="AQ51" i="1"/>
  <c r="AR50" i="1"/>
  <c r="AQ50" i="1"/>
  <c r="AQ49" i="1"/>
  <c r="AR49" i="1"/>
  <c r="AR48" i="1"/>
  <c r="AQ48" i="1"/>
  <c r="AR47" i="1"/>
  <c r="AQ47" i="1"/>
  <c r="AR46" i="1"/>
  <c r="AQ46" i="1"/>
  <c r="AR45" i="1"/>
  <c r="AQ45" i="1"/>
  <c r="AR44" i="1"/>
  <c r="AQ44" i="1"/>
  <c r="AR43" i="1"/>
  <c r="AQ43" i="1"/>
  <c r="AR42" i="1"/>
  <c r="AQ42" i="1"/>
  <c r="AR41" i="1"/>
  <c r="AQ41" i="1"/>
  <c r="AR40" i="1"/>
  <c r="AQ40" i="1"/>
  <c r="AR39" i="1"/>
  <c r="AQ39" i="1"/>
  <c r="AR38" i="1"/>
  <c r="AQ38" i="1"/>
  <c r="AR37" i="1"/>
  <c r="AQ37" i="1"/>
  <c r="AQ36" i="1"/>
  <c r="AR35" i="1"/>
  <c r="AQ35" i="1"/>
  <c r="AR34" i="1"/>
  <c r="AQ34" i="1"/>
  <c r="AQ33" i="1" s="1"/>
  <c r="AQ32" i="1" s="1"/>
  <c r="AS33" i="1"/>
  <c r="AP33" i="1"/>
  <c r="AP32" i="1" s="1"/>
  <c r="AP31" i="1" s="1"/>
  <c r="AP21" i="1" s="1"/>
  <c r="AS32" i="1"/>
  <c r="AS31" i="1" s="1"/>
  <c r="AS21" i="1" s="1"/>
  <c r="AR30" i="1"/>
  <c r="AQ30" i="1"/>
  <c r="AQ29" i="1"/>
  <c r="AQ27" i="1" s="1"/>
  <c r="AQ26" i="1" s="1"/>
  <c r="AQ20" i="1" s="1"/>
  <c r="AQ28" i="1"/>
  <c r="AR28" i="1"/>
  <c r="AS27" i="1"/>
  <c r="AS26" i="1" s="1"/>
  <c r="AS20" i="1" s="1"/>
  <c r="AS19" i="1" s="1"/>
  <c r="AP27" i="1"/>
  <c r="AP26" i="1"/>
  <c r="AS25" i="1"/>
  <c r="AQ25" i="1"/>
  <c r="AS24" i="1"/>
  <c r="AR24" i="1"/>
  <c r="AQ24" i="1"/>
  <c r="AP24" i="1"/>
  <c r="AS22" i="1"/>
  <c r="AR22" i="1"/>
  <c r="AQ22" i="1"/>
  <c r="AP22" i="1"/>
  <c r="AP20" i="1"/>
  <c r="AK119" i="1"/>
  <c r="AK122" i="1"/>
  <c r="AM188" i="1"/>
  <c r="AM187" i="1"/>
  <c r="AM186" i="1"/>
  <c r="AM185" i="1"/>
  <c r="AM184" i="1"/>
  <c r="AM183" i="1"/>
  <c r="AM182" i="1"/>
  <c r="AM181" i="1"/>
  <c r="AM180" i="1"/>
  <c r="AM179" i="1"/>
  <c r="AM178" i="1"/>
  <c r="AM177" i="1"/>
  <c r="AM176" i="1"/>
  <c r="AM175" i="1"/>
  <c r="AM173" i="1"/>
  <c r="AM172" i="1"/>
  <c r="AM171" i="1"/>
  <c r="AM170" i="1"/>
  <c r="AM169" i="1"/>
  <c r="AM168" i="1"/>
  <c r="AM167" i="1"/>
  <c r="AM166" i="1"/>
  <c r="AM165" i="1"/>
  <c r="AM164" i="1"/>
  <c r="AM163" i="1"/>
  <c r="AM162" i="1"/>
  <c r="AM161" i="1"/>
  <c r="AM160" i="1"/>
  <c r="AM158" i="1"/>
  <c r="AM157" i="1"/>
  <c r="AM156" i="1"/>
  <c r="AM155" i="1"/>
  <c r="AM154" i="1"/>
  <c r="AM153" i="1"/>
  <c r="AM152" i="1"/>
  <c r="AM151" i="1"/>
  <c r="AM150" i="1"/>
  <c r="AM149" i="1"/>
  <c r="AM148" i="1"/>
  <c r="AM147" i="1"/>
  <c r="AM143" i="1"/>
  <c r="AL143" i="1"/>
  <c r="AM142" i="1"/>
  <c r="AL142" i="1"/>
  <c r="AM140" i="1"/>
  <c r="AL140" i="1"/>
  <c r="AM139" i="1"/>
  <c r="AL139" i="1"/>
  <c r="AM138" i="1"/>
  <c r="AL138" i="1"/>
  <c r="AM137" i="1"/>
  <c r="AL137" i="1"/>
  <c r="AM135" i="1"/>
  <c r="AL135" i="1"/>
  <c r="AM134" i="1"/>
  <c r="AL134" i="1"/>
  <c r="AM133" i="1"/>
  <c r="AL133" i="1"/>
  <c r="AM132" i="1"/>
  <c r="AL132" i="1"/>
  <c r="AM131" i="1"/>
  <c r="AL131" i="1"/>
  <c r="AM130" i="1"/>
  <c r="AL130" i="1"/>
  <c r="AM129" i="1"/>
  <c r="AL129" i="1"/>
  <c r="AM128" i="1"/>
  <c r="AL128" i="1"/>
  <c r="AM127" i="1"/>
  <c r="AL127" i="1"/>
  <c r="AM126" i="1"/>
  <c r="AL126" i="1"/>
  <c r="AM125" i="1"/>
  <c r="AL125" i="1"/>
  <c r="AM124" i="1"/>
  <c r="AL124" i="1"/>
  <c r="AH119" i="1"/>
  <c r="AM117" i="1"/>
  <c r="AL117" i="1"/>
  <c r="AM115" i="1"/>
  <c r="AL115" i="1"/>
  <c r="AM111" i="1"/>
  <c r="AL111" i="1"/>
  <c r="AM110" i="1"/>
  <c r="AL110" i="1"/>
  <c r="AM109" i="1"/>
  <c r="AL109" i="1"/>
  <c r="AM107" i="1"/>
  <c r="AL107" i="1"/>
  <c r="AM106" i="1"/>
  <c r="AL106" i="1"/>
  <c r="AM105" i="1"/>
  <c r="AL105" i="1"/>
  <c r="AM103" i="1"/>
  <c r="AL103" i="1"/>
  <c r="AM102" i="1"/>
  <c r="AL102" i="1"/>
  <c r="AM101" i="1"/>
  <c r="AL101" i="1"/>
  <c r="AM97" i="1"/>
  <c r="AL97" i="1"/>
  <c r="AM96" i="1"/>
  <c r="AL96" i="1"/>
  <c r="AM93" i="1"/>
  <c r="AL93" i="1"/>
  <c r="AM92" i="1"/>
  <c r="AL92" i="1"/>
  <c r="AM91" i="1"/>
  <c r="AL91" i="1"/>
  <c r="AM88" i="1"/>
  <c r="AL88" i="1"/>
  <c r="AM87" i="1"/>
  <c r="AL87" i="1"/>
  <c r="AM86" i="1"/>
  <c r="AL86" i="1"/>
  <c r="AM83" i="1"/>
  <c r="AL83" i="1"/>
  <c r="AM82" i="1"/>
  <c r="AL82" i="1"/>
  <c r="AM81" i="1"/>
  <c r="AL81" i="1"/>
  <c r="AM80" i="1"/>
  <c r="AL80" i="1"/>
  <c r="AM79" i="1"/>
  <c r="AL79" i="1"/>
  <c r="AM78" i="1"/>
  <c r="AL78" i="1"/>
  <c r="AM77" i="1"/>
  <c r="AL77" i="1"/>
  <c r="AM76" i="1"/>
  <c r="AL76" i="1"/>
  <c r="AM75" i="1"/>
  <c r="AL75" i="1"/>
  <c r="AM74" i="1"/>
  <c r="AL74" i="1"/>
  <c r="AM73" i="1"/>
  <c r="AL73" i="1"/>
  <c r="AM69" i="1"/>
  <c r="AL69" i="1"/>
  <c r="AM68" i="1"/>
  <c r="AL68" i="1"/>
  <c r="AM67" i="1"/>
  <c r="AL67" i="1"/>
  <c r="AM66" i="1"/>
  <c r="AL66" i="1"/>
  <c r="AM65" i="1"/>
  <c r="AL65" i="1"/>
  <c r="AM63" i="1"/>
  <c r="AL63" i="1"/>
  <c r="AM62" i="1"/>
  <c r="AL62" i="1"/>
  <c r="AM61" i="1"/>
  <c r="AL61" i="1"/>
  <c r="AM60" i="1"/>
  <c r="AL60" i="1"/>
  <c r="AM59" i="1"/>
  <c r="AL59" i="1"/>
  <c r="AM58" i="1"/>
  <c r="AL58" i="1"/>
  <c r="AM57" i="1"/>
  <c r="AL57" i="1"/>
  <c r="AM56" i="1"/>
  <c r="AL56" i="1"/>
  <c r="AM54" i="1"/>
  <c r="AL54" i="1"/>
  <c r="AM53" i="1"/>
  <c r="AL53" i="1"/>
  <c r="AM52" i="1"/>
  <c r="AL52" i="1"/>
  <c r="AM51" i="1"/>
  <c r="AL51" i="1"/>
  <c r="AM50" i="1"/>
  <c r="AL50" i="1"/>
  <c r="AM49" i="1"/>
  <c r="AL49" i="1"/>
  <c r="AM48" i="1"/>
  <c r="AL48" i="1"/>
  <c r="AM47" i="1"/>
  <c r="AL47" i="1"/>
  <c r="AM46" i="1"/>
  <c r="AL46" i="1"/>
  <c r="AM45" i="1"/>
  <c r="AL45" i="1"/>
  <c r="AM44" i="1"/>
  <c r="AL44" i="1"/>
  <c r="AM43" i="1"/>
  <c r="AL43" i="1"/>
  <c r="AM42" i="1"/>
  <c r="AL42" i="1"/>
  <c r="AM41" i="1"/>
  <c r="AL41" i="1"/>
  <c r="AM40" i="1"/>
  <c r="AL40" i="1"/>
  <c r="AM39" i="1"/>
  <c r="AL39" i="1"/>
  <c r="AM38" i="1"/>
  <c r="AL38" i="1"/>
  <c r="AM37" i="1"/>
  <c r="AL37" i="1"/>
  <c r="AM36" i="1"/>
  <c r="AL36" i="1"/>
  <c r="AM35" i="1"/>
  <c r="AL35" i="1"/>
  <c r="AM34" i="1"/>
  <c r="AL34" i="1"/>
  <c r="AJ183" i="1"/>
  <c r="AJ182" i="1"/>
  <c r="AJ174" i="1"/>
  <c r="AJ159" i="1"/>
  <c r="AJ146" i="1"/>
  <c r="AJ145" i="1"/>
  <c r="AJ141" i="1"/>
  <c r="AJ136" i="1"/>
  <c r="AJ123" i="1"/>
  <c r="AJ121" i="1"/>
  <c r="AJ118" i="1"/>
  <c r="AJ116" i="1"/>
  <c r="AJ114" i="1" s="1"/>
  <c r="AJ113" i="1" s="1"/>
  <c r="AJ108" i="1"/>
  <c r="AJ104" i="1"/>
  <c r="AJ100" i="1"/>
  <c r="AJ95" i="1"/>
  <c r="AJ90" i="1"/>
  <c r="AJ89" i="1"/>
  <c r="AJ85" i="1"/>
  <c r="AJ72" i="1"/>
  <c r="AJ71" i="1" s="1"/>
  <c r="AJ70" i="1" s="1"/>
  <c r="AJ69" i="1"/>
  <c r="AJ64" i="1"/>
  <c r="AJ58" i="1"/>
  <c r="AJ55" i="1"/>
  <c r="AJ49" i="1"/>
  <c r="AJ36" i="1"/>
  <c r="AJ33" i="1" s="1"/>
  <c r="AJ32" i="1" s="1"/>
  <c r="AJ29" i="1"/>
  <c r="AJ28" i="1"/>
  <c r="AJ27" i="1"/>
  <c r="AJ26" i="1" s="1"/>
  <c r="AJ20" i="1" s="1"/>
  <c r="AJ25" i="1"/>
  <c r="AJ24" i="1"/>
  <c r="AJ23" i="1"/>
  <c r="AJ22" i="1"/>
  <c r="AM30" i="1"/>
  <c r="AL30" i="1"/>
  <c r="AM29" i="1"/>
  <c r="AL29" i="1"/>
  <c r="AM28" i="1"/>
  <c r="AL28" i="1"/>
  <c r="AN174" i="1"/>
  <c r="AM174" i="1"/>
  <c r="AL174" i="1"/>
  <c r="AK174" i="1"/>
  <c r="AN159" i="1"/>
  <c r="AM159" i="1"/>
  <c r="AL159" i="1"/>
  <c r="AK159" i="1"/>
  <c r="AN146" i="1"/>
  <c r="AM146" i="1"/>
  <c r="AL146" i="1"/>
  <c r="AK146" i="1"/>
  <c r="AN145" i="1"/>
  <c r="AM145" i="1"/>
  <c r="AL145" i="1"/>
  <c r="AK145" i="1"/>
  <c r="AN141" i="1"/>
  <c r="AM141" i="1"/>
  <c r="AL141" i="1"/>
  <c r="AK141" i="1"/>
  <c r="AN136" i="1"/>
  <c r="AM136" i="1"/>
  <c r="AL136" i="1"/>
  <c r="AK136" i="1"/>
  <c r="AN123" i="1"/>
  <c r="AM123" i="1"/>
  <c r="AL123" i="1"/>
  <c r="AK123" i="1"/>
  <c r="AN121" i="1"/>
  <c r="AM121" i="1"/>
  <c r="AL121" i="1"/>
  <c r="AK121" i="1"/>
  <c r="AN118" i="1"/>
  <c r="AM118" i="1"/>
  <c r="AH118" i="1" s="1"/>
  <c r="AL118" i="1"/>
  <c r="AK118" i="1"/>
  <c r="AF118" i="1" s="1"/>
  <c r="AN116" i="1"/>
  <c r="AM116" i="1"/>
  <c r="AL116" i="1"/>
  <c r="AK116" i="1"/>
  <c r="AN114" i="1"/>
  <c r="AM114" i="1"/>
  <c r="AL114" i="1"/>
  <c r="AK114" i="1"/>
  <c r="AN113" i="1"/>
  <c r="AM113" i="1"/>
  <c r="AL113" i="1"/>
  <c r="AK113" i="1"/>
  <c r="AN108" i="1"/>
  <c r="AM108" i="1"/>
  <c r="AL108" i="1"/>
  <c r="AK108" i="1"/>
  <c r="AN104" i="1"/>
  <c r="AM104" i="1"/>
  <c r="AL104" i="1"/>
  <c r="AK104" i="1"/>
  <c r="AN100" i="1"/>
  <c r="AM100" i="1"/>
  <c r="AL100" i="1"/>
  <c r="AK100" i="1"/>
  <c r="AN99" i="1"/>
  <c r="AM99" i="1"/>
  <c r="AL99" i="1"/>
  <c r="AK99" i="1"/>
  <c r="AN98" i="1"/>
  <c r="AM98" i="1"/>
  <c r="AL98" i="1"/>
  <c r="AK98" i="1"/>
  <c r="AN95" i="1"/>
  <c r="AM95" i="1"/>
  <c r="AL95" i="1"/>
  <c r="AK95" i="1"/>
  <c r="AN90" i="1"/>
  <c r="AM90" i="1"/>
  <c r="AL90" i="1"/>
  <c r="AK90" i="1"/>
  <c r="AN89" i="1"/>
  <c r="AM89" i="1"/>
  <c r="AL89" i="1"/>
  <c r="AK89" i="1"/>
  <c r="AN85" i="1"/>
  <c r="AM85" i="1"/>
  <c r="AL85" i="1"/>
  <c r="AK85" i="1"/>
  <c r="AN72" i="1"/>
  <c r="AM72" i="1"/>
  <c r="AL72" i="1"/>
  <c r="AK72" i="1"/>
  <c r="AN71" i="1"/>
  <c r="AM71" i="1"/>
  <c r="AL71" i="1"/>
  <c r="AK71" i="1"/>
  <c r="AN70" i="1"/>
  <c r="AM70" i="1"/>
  <c r="AL70" i="1"/>
  <c r="AK70" i="1"/>
  <c r="AN64" i="1"/>
  <c r="AM64" i="1"/>
  <c r="AL64" i="1"/>
  <c r="AK64" i="1"/>
  <c r="AN55" i="1"/>
  <c r="AM55" i="1"/>
  <c r="AL55" i="1"/>
  <c r="AK55" i="1"/>
  <c r="AN33" i="1"/>
  <c r="AK33" i="1"/>
  <c r="AN32" i="1"/>
  <c r="AK32" i="1"/>
  <c r="AN31" i="1"/>
  <c r="AK31" i="1"/>
  <c r="AN27" i="1"/>
  <c r="AM27" i="1"/>
  <c r="AL27" i="1"/>
  <c r="AK27" i="1"/>
  <c r="AN26" i="1"/>
  <c r="AM26" i="1"/>
  <c r="AL26" i="1"/>
  <c r="AL20" i="1" s="1"/>
  <c r="AK26" i="1"/>
  <c r="AN25" i="1"/>
  <c r="AM25" i="1"/>
  <c r="AL25" i="1"/>
  <c r="AK25" i="1"/>
  <c r="AN24" i="1"/>
  <c r="AM24" i="1"/>
  <c r="AL24" i="1"/>
  <c r="AK24" i="1"/>
  <c r="AN23" i="1"/>
  <c r="AM23" i="1"/>
  <c r="AL23" i="1"/>
  <c r="AK23" i="1"/>
  <c r="AN22" i="1"/>
  <c r="AM22" i="1"/>
  <c r="AL22" i="1"/>
  <c r="AK22" i="1"/>
  <c r="AN21" i="1"/>
  <c r="AK21" i="1"/>
  <c r="AN20" i="1"/>
  <c r="AK20" i="1"/>
  <c r="AN19" i="1"/>
  <c r="AK19" i="1"/>
  <c r="AI188" i="1"/>
  <c r="AG188" i="1"/>
  <c r="AF188" i="1"/>
  <c r="AI187" i="1"/>
  <c r="AH187" i="1"/>
  <c r="AG187" i="1"/>
  <c r="AF187" i="1"/>
  <c r="AI186" i="1"/>
  <c r="AG186" i="1"/>
  <c r="AF186" i="1"/>
  <c r="AI185" i="1"/>
  <c r="AH185" i="1"/>
  <c r="AG185" i="1"/>
  <c r="AF185" i="1"/>
  <c r="AI184" i="1"/>
  <c r="AG184" i="1"/>
  <c r="AF184" i="1"/>
  <c r="AI183" i="1"/>
  <c r="AG183" i="1"/>
  <c r="AF183" i="1"/>
  <c r="AI182" i="1"/>
  <c r="AG182" i="1"/>
  <c r="AF182" i="1"/>
  <c r="AI181" i="1"/>
  <c r="AH181" i="1"/>
  <c r="AG181" i="1"/>
  <c r="AF181" i="1"/>
  <c r="AI180" i="1"/>
  <c r="AG180" i="1"/>
  <c r="AF180" i="1"/>
  <c r="AI179" i="1"/>
  <c r="AH179" i="1"/>
  <c r="AG179" i="1"/>
  <c r="AF179" i="1"/>
  <c r="AE179" i="1" s="1"/>
  <c r="AD179" i="1" s="1"/>
  <c r="AI178" i="1"/>
  <c r="AG178" i="1"/>
  <c r="AF178" i="1"/>
  <c r="AI177" i="1"/>
  <c r="AH177" i="1"/>
  <c r="AG177" i="1"/>
  <c r="AF177" i="1"/>
  <c r="AI176" i="1"/>
  <c r="AG176" i="1"/>
  <c r="AF176" i="1"/>
  <c r="AI175" i="1"/>
  <c r="AH175" i="1"/>
  <c r="AG175" i="1"/>
  <c r="AF175" i="1"/>
  <c r="AF174" i="1"/>
  <c r="AI173" i="1"/>
  <c r="AH173" i="1"/>
  <c r="AG173" i="1"/>
  <c r="AF173" i="1"/>
  <c r="AI172" i="1"/>
  <c r="AG172" i="1"/>
  <c r="AF172" i="1"/>
  <c r="AI171" i="1"/>
  <c r="AH171" i="1"/>
  <c r="AG171" i="1"/>
  <c r="AF171" i="1"/>
  <c r="AI170" i="1"/>
  <c r="AG170" i="1"/>
  <c r="AF170" i="1"/>
  <c r="AI169" i="1"/>
  <c r="AH169" i="1"/>
  <c r="AG169" i="1"/>
  <c r="AF169" i="1"/>
  <c r="AI168" i="1"/>
  <c r="AG168" i="1"/>
  <c r="AF168" i="1"/>
  <c r="AI167" i="1"/>
  <c r="AH167" i="1"/>
  <c r="AG167" i="1"/>
  <c r="AF167" i="1"/>
  <c r="AI166" i="1"/>
  <c r="AG166" i="1"/>
  <c r="AF166" i="1"/>
  <c r="AI165" i="1"/>
  <c r="AH165" i="1"/>
  <c r="AG165" i="1"/>
  <c r="AF165" i="1"/>
  <c r="AI164" i="1"/>
  <c r="AG164" i="1"/>
  <c r="AF164" i="1"/>
  <c r="AI163" i="1"/>
  <c r="AH163" i="1"/>
  <c r="AG163" i="1"/>
  <c r="AF163" i="1"/>
  <c r="AI162" i="1"/>
  <c r="AG162" i="1"/>
  <c r="AF162" i="1"/>
  <c r="AI161" i="1"/>
  <c r="AH161" i="1"/>
  <c r="AG161" i="1"/>
  <c r="AF161" i="1"/>
  <c r="AI160" i="1"/>
  <c r="AG160" i="1"/>
  <c r="AF160" i="1"/>
  <c r="AI159" i="1"/>
  <c r="AG159" i="1"/>
  <c r="AI158" i="1"/>
  <c r="AH158" i="1"/>
  <c r="AG158" i="1"/>
  <c r="AF158" i="1"/>
  <c r="AI157" i="1"/>
  <c r="AG157" i="1"/>
  <c r="AF157" i="1"/>
  <c r="AI156" i="1"/>
  <c r="AH156" i="1"/>
  <c r="AG156" i="1"/>
  <c r="AF156" i="1"/>
  <c r="AI155" i="1"/>
  <c r="AG155" i="1"/>
  <c r="AF155" i="1"/>
  <c r="AI154" i="1"/>
  <c r="AH154" i="1"/>
  <c r="AG154" i="1"/>
  <c r="AF154" i="1"/>
  <c r="AI153" i="1"/>
  <c r="AG153" i="1"/>
  <c r="AF153" i="1"/>
  <c r="AI152" i="1"/>
  <c r="AH152" i="1"/>
  <c r="AG152" i="1"/>
  <c r="AF152" i="1"/>
  <c r="AI151" i="1"/>
  <c r="AG151" i="1"/>
  <c r="AF151" i="1"/>
  <c r="AI150" i="1"/>
  <c r="AH150" i="1"/>
  <c r="AG150" i="1"/>
  <c r="AF150" i="1"/>
  <c r="AI149" i="1"/>
  <c r="AG149" i="1"/>
  <c r="AF149" i="1"/>
  <c r="AI148" i="1"/>
  <c r="AH148" i="1"/>
  <c r="AG148" i="1"/>
  <c r="AF148" i="1"/>
  <c r="AI147" i="1"/>
  <c r="AG147" i="1"/>
  <c r="AF147" i="1"/>
  <c r="AF146" i="1"/>
  <c r="AI144" i="1"/>
  <c r="AH144" i="1"/>
  <c r="AG144" i="1"/>
  <c r="AF144" i="1"/>
  <c r="AI143" i="1"/>
  <c r="AH143" i="1"/>
  <c r="AG143" i="1"/>
  <c r="AF143" i="1"/>
  <c r="AI142" i="1"/>
  <c r="AH142" i="1"/>
  <c r="AG142" i="1"/>
  <c r="AF142" i="1"/>
  <c r="AI141" i="1"/>
  <c r="AI140" i="1"/>
  <c r="AG140" i="1"/>
  <c r="AF140" i="1"/>
  <c r="AI139" i="1"/>
  <c r="AG139" i="1"/>
  <c r="AF139" i="1"/>
  <c r="AI138" i="1"/>
  <c r="AG138" i="1"/>
  <c r="AF138" i="1"/>
  <c r="AI137" i="1"/>
  <c r="AG137" i="1"/>
  <c r="AF137" i="1"/>
  <c r="AF136" i="1"/>
  <c r="AI135" i="1"/>
  <c r="AG135" i="1"/>
  <c r="AF135" i="1"/>
  <c r="AI134" i="1"/>
  <c r="AG134" i="1"/>
  <c r="AF134" i="1"/>
  <c r="AI133" i="1"/>
  <c r="AG133" i="1"/>
  <c r="AF133" i="1"/>
  <c r="AI132" i="1"/>
  <c r="AG132" i="1"/>
  <c r="AF132" i="1"/>
  <c r="AE132" i="1"/>
  <c r="AD132" i="1" s="1"/>
  <c r="AI131" i="1"/>
  <c r="AH131" i="1"/>
  <c r="AG131" i="1"/>
  <c r="AF131" i="1"/>
  <c r="AI130" i="1"/>
  <c r="AH130" i="1"/>
  <c r="AG130" i="1"/>
  <c r="AF130" i="1"/>
  <c r="AI129" i="1"/>
  <c r="AH129" i="1"/>
  <c r="AF129" i="1"/>
  <c r="AI128" i="1"/>
  <c r="AH128" i="1"/>
  <c r="AG128" i="1"/>
  <c r="AF128" i="1"/>
  <c r="AE128" i="1" s="1"/>
  <c r="AD128" i="1" s="1"/>
  <c r="AI127" i="1"/>
  <c r="AH127" i="1"/>
  <c r="AG127" i="1"/>
  <c r="AF127" i="1"/>
  <c r="AI126" i="1"/>
  <c r="AH126" i="1"/>
  <c r="AG126" i="1"/>
  <c r="AF126" i="1"/>
  <c r="AI125" i="1"/>
  <c r="AH125" i="1"/>
  <c r="AG125" i="1"/>
  <c r="AF125" i="1"/>
  <c r="AI124" i="1"/>
  <c r="AH124" i="1"/>
  <c r="AG124" i="1"/>
  <c r="AF124" i="1"/>
  <c r="AE124" i="1" s="1"/>
  <c r="AD124" i="1" s="1"/>
  <c r="AI123" i="1"/>
  <c r="AF123" i="1"/>
  <c r="AI122" i="1"/>
  <c r="AH122" i="1"/>
  <c r="AG122" i="1"/>
  <c r="AI120" i="1"/>
  <c r="AH120" i="1"/>
  <c r="AG120" i="1"/>
  <c r="AF120" i="1"/>
  <c r="AI119" i="1"/>
  <c r="AG119" i="1"/>
  <c r="AF119" i="1"/>
  <c r="AI118" i="1"/>
  <c r="AG118" i="1"/>
  <c r="AI117" i="1"/>
  <c r="AH117" i="1"/>
  <c r="AG117" i="1"/>
  <c r="AF117" i="1"/>
  <c r="AI116" i="1"/>
  <c r="AH116" i="1"/>
  <c r="AF116" i="1"/>
  <c r="AI115" i="1"/>
  <c r="AH115" i="1"/>
  <c r="AF115" i="1"/>
  <c r="AF114" i="1"/>
  <c r="AI112" i="1"/>
  <c r="AH112" i="1"/>
  <c r="AG112" i="1"/>
  <c r="AF112" i="1"/>
  <c r="AI111" i="1"/>
  <c r="AH111" i="1"/>
  <c r="AF111" i="1"/>
  <c r="AI110" i="1"/>
  <c r="AH110" i="1"/>
  <c r="AF110" i="1"/>
  <c r="AI109" i="1"/>
  <c r="AF109" i="1"/>
  <c r="AI108" i="1"/>
  <c r="AF108" i="1"/>
  <c r="AI107" i="1"/>
  <c r="AF107" i="1"/>
  <c r="AI106" i="1"/>
  <c r="AH106" i="1"/>
  <c r="AF106" i="1"/>
  <c r="AI105" i="1"/>
  <c r="AF105" i="1"/>
  <c r="AF104" i="1"/>
  <c r="AI103" i="1"/>
  <c r="AG103" i="1"/>
  <c r="AF103" i="1"/>
  <c r="AI102" i="1"/>
  <c r="AG102" i="1"/>
  <c r="AF102" i="1"/>
  <c r="AI101" i="1"/>
  <c r="AF101" i="1"/>
  <c r="AI100" i="1"/>
  <c r="AF100" i="1"/>
  <c r="AF99" i="1"/>
  <c r="AI97" i="1"/>
  <c r="AH97" i="1"/>
  <c r="AF97" i="1"/>
  <c r="AI96" i="1"/>
  <c r="AH96" i="1"/>
  <c r="AF96" i="1"/>
  <c r="AI95" i="1"/>
  <c r="AF95" i="1"/>
  <c r="AI94" i="1"/>
  <c r="AH94" i="1"/>
  <c r="AG94" i="1"/>
  <c r="AF94" i="1"/>
  <c r="AI93" i="1"/>
  <c r="AH93" i="1"/>
  <c r="AF93" i="1"/>
  <c r="AI92" i="1"/>
  <c r="AH92" i="1"/>
  <c r="AF92" i="1"/>
  <c r="AI91" i="1"/>
  <c r="AH91" i="1"/>
  <c r="AF91" i="1"/>
  <c r="AF90" i="1"/>
  <c r="AF89" i="1"/>
  <c r="AI88" i="1"/>
  <c r="AH88" i="1"/>
  <c r="AG88" i="1"/>
  <c r="AF88" i="1"/>
  <c r="AI87" i="1"/>
  <c r="AH87" i="1"/>
  <c r="AG87" i="1"/>
  <c r="AF87" i="1"/>
  <c r="AI86" i="1"/>
  <c r="AH86" i="1"/>
  <c r="AG86" i="1"/>
  <c r="AF86" i="1"/>
  <c r="AI85" i="1"/>
  <c r="AG85" i="1"/>
  <c r="AF85" i="1"/>
  <c r="AI84" i="1"/>
  <c r="AH84" i="1"/>
  <c r="AG84" i="1"/>
  <c r="AF84" i="1"/>
  <c r="AI83" i="1"/>
  <c r="AH83" i="1"/>
  <c r="AF83" i="1"/>
  <c r="AI82" i="1"/>
  <c r="AH82" i="1"/>
  <c r="AF82" i="1"/>
  <c r="AI81" i="1"/>
  <c r="AH81" i="1"/>
  <c r="AF81" i="1"/>
  <c r="AI80" i="1"/>
  <c r="AH80" i="1"/>
  <c r="AF80" i="1"/>
  <c r="AI79" i="1"/>
  <c r="AH79" i="1"/>
  <c r="AF79" i="1"/>
  <c r="AI78" i="1"/>
  <c r="AH78" i="1"/>
  <c r="AF78" i="1"/>
  <c r="AI77" i="1"/>
  <c r="AH77" i="1"/>
  <c r="AF77" i="1"/>
  <c r="AI76" i="1"/>
  <c r="AH76" i="1"/>
  <c r="AF76" i="1"/>
  <c r="AI75" i="1"/>
  <c r="AG75" i="1"/>
  <c r="AF75" i="1"/>
  <c r="AI74" i="1"/>
  <c r="AH74" i="1"/>
  <c r="AG74" i="1"/>
  <c r="AF74" i="1"/>
  <c r="AI73" i="1"/>
  <c r="AH73" i="1"/>
  <c r="AG73" i="1"/>
  <c r="AF73" i="1"/>
  <c r="AF72" i="1"/>
  <c r="AI71" i="1"/>
  <c r="AI69" i="1"/>
  <c r="AF69" i="1"/>
  <c r="AI68" i="1"/>
  <c r="AG68" i="1"/>
  <c r="AF68" i="1"/>
  <c r="AI67" i="1"/>
  <c r="AG67" i="1"/>
  <c r="AF67" i="1"/>
  <c r="AI66" i="1"/>
  <c r="AG66" i="1"/>
  <c r="AF66" i="1"/>
  <c r="AI65" i="1"/>
  <c r="AG65" i="1"/>
  <c r="AF65" i="1"/>
  <c r="AI64" i="1"/>
  <c r="AF64" i="1"/>
  <c r="AI63" i="1"/>
  <c r="AG63" i="1"/>
  <c r="AF63" i="1"/>
  <c r="AI62" i="1"/>
  <c r="AG62" i="1"/>
  <c r="AF62" i="1"/>
  <c r="AI61" i="1"/>
  <c r="AG61" i="1"/>
  <c r="AF61" i="1"/>
  <c r="AI60" i="1"/>
  <c r="AG60" i="1"/>
  <c r="AF60" i="1"/>
  <c r="AI59" i="1"/>
  <c r="AF59" i="1"/>
  <c r="AI58" i="1"/>
  <c r="AF58" i="1"/>
  <c r="AI57" i="1"/>
  <c r="AH57" i="1"/>
  <c r="AG57" i="1"/>
  <c r="AF57" i="1"/>
  <c r="AI56" i="1"/>
  <c r="AH56" i="1"/>
  <c r="AG56" i="1"/>
  <c r="AF56" i="1"/>
  <c r="AI55" i="1"/>
  <c r="AF55" i="1"/>
  <c r="AI54" i="1"/>
  <c r="AF54" i="1"/>
  <c r="AI53" i="1"/>
  <c r="AF53" i="1"/>
  <c r="AI52" i="1"/>
  <c r="AF52" i="1"/>
  <c r="AI51" i="1"/>
  <c r="AF51" i="1"/>
  <c r="AI50" i="1"/>
  <c r="AF50" i="1"/>
  <c r="AI49" i="1"/>
  <c r="AF49" i="1"/>
  <c r="AI48" i="1"/>
  <c r="AF48" i="1"/>
  <c r="AI47" i="1"/>
  <c r="AF47" i="1"/>
  <c r="AI46" i="1"/>
  <c r="AF46" i="1"/>
  <c r="AI45" i="1"/>
  <c r="AF45" i="1"/>
  <c r="AI44" i="1"/>
  <c r="AF44" i="1"/>
  <c r="AI43" i="1"/>
  <c r="AF43" i="1"/>
  <c r="AI42" i="1"/>
  <c r="AF42" i="1"/>
  <c r="AI41" i="1"/>
  <c r="AF41" i="1"/>
  <c r="AI40" i="1"/>
  <c r="AF40" i="1"/>
  <c r="AI39" i="1"/>
  <c r="AF39" i="1"/>
  <c r="AI38" i="1"/>
  <c r="AF38" i="1"/>
  <c r="AI37" i="1"/>
  <c r="AF37" i="1"/>
  <c r="AI36" i="1"/>
  <c r="AF36" i="1"/>
  <c r="AI35" i="1"/>
  <c r="AF35" i="1"/>
  <c r="AI34" i="1"/>
  <c r="AF34" i="1"/>
  <c r="AI33" i="1"/>
  <c r="AF33" i="1"/>
  <c r="AI32" i="1"/>
  <c r="AI30" i="1"/>
  <c r="AH30" i="1"/>
  <c r="AG30" i="1"/>
  <c r="AF30" i="1"/>
  <c r="AI29" i="1"/>
  <c r="AF29" i="1"/>
  <c r="AI28" i="1"/>
  <c r="AF28" i="1"/>
  <c r="AI27" i="1"/>
  <c r="AF27" i="1"/>
  <c r="AI26" i="1"/>
  <c r="AF24" i="1"/>
  <c r="AI22" i="1"/>
  <c r="AH22" i="1"/>
  <c r="AG22" i="1"/>
  <c r="AF22" i="1"/>
  <c r="AI20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34" i="1"/>
  <c r="AZ31" i="1" l="1"/>
  <c r="AZ21" i="1" s="1"/>
  <c r="AZ19" i="1" s="1"/>
  <c r="AF113" i="1"/>
  <c r="BB71" i="1"/>
  <c r="BB70" i="1" s="1"/>
  <c r="AH72" i="1"/>
  <c r="AY19" i="1"/>
  <c r="AE130" i="1"/>
  <c r="AD130" i="1" s="1"/>
  <c r="AE131" i="1"/>
  <c r="AD131" i="1" s="1"/>
  <c r="AG141" i="1"/>
  <c r="BA104" i="1"/>
  <c r="AH75" i="1"/>
  <c r="AH71" i="1"/>
  <c r="BB55" i="1"/>
  <c r="BA114" i="1"/>
  <c r="BA113" i="1" s="1"/>
  <c r="AG59" i="1"/>
  <c r="AG129" i="1"/>
  <c r="AV95" i="1"/>
  <c r="AG95" i="1" s="1"/>
  <c r="AG96" i="1"/>
  <c r="AT33" i="1"/>
  <c r="AT32" i="1" s="1"/>
  <c r="AV41" i="1"/>
  <c r="AT104" i="1"/>
  <c r="AV105" i="1"/>
  <c r="AG105" i="1" s="1"/>
  <c r="AE176" i="1"/>
  <c r="AD176" i="1" s="1"/>
  <c r="AE178" i="1"/>
  <c r="AD178" i="1" s="1"/>
  <c r="AE180" i="1"/>
  <c r="AD180" i="1" s="1"/>
  <c r="AE188" i="1"/>
  <c r="AD188" i="1" s="1"/>
  <c r="AW41" i="1"/>
  <c r="AW70" i="1"/>
  <c r="AV72" i="1"/>
  <c r="AV71" i="1" s="1"/>
  <c r="AV90" i="1"/>
  <c r="AV89" i="1" s="1"/>
  <c r="AG91" i="1"/>
  <c r="AU121" i="1"/>
  <c r="AU23" i="1" s="1"/>
  <c r="AU19" i="1" s="1"/>
  <c r="AW123" i="1"/>
  <c r="AW136" i="1"/>
  <c r="AH136" i="1" s="1"/>
  <c r="AH137" i="1"/>
  <c r="AT100" i="1"/>
  <c r="AT99" i="1" s="1"/>
  <c r="AT98" i="1" s="1"/>
  <c r="AW101" i="1"/>
  <c r="AW100" i="1" s="1"/>
  <c r="AE76" i="1"/>
  <c r="AD76" i="1" s="1"/>
  <c r="AE80" i="1"/>
  <c r="AD80" i="1" s="1"/>
  <c r="AE82" i="1"/>
  <c r="AD82" i="1" s="1"/>
  <c r="AE83" i="1"/>
  <c r="AD83" i="1" s="1"/>
  <c r="AE164" i="1"/>
  <c r="AD164" i="1" s="1"/>
  <c r="AP23" i="1"/>
  <c r="AF121" i="1"/>
  <c r="AH146" i="1"/>
  <c r="AO31" i="1"/>
  <c r="AO21" i="1" s="1"/>
  <c r="AO19" i="1" s="1"/>
  <c r="AP19" i="1"/>
  <c r="AQ100" i="1"/>
  <c r="AQ99" i="1" s="1"/>
  <c r="AQ98" i="1" s="1"/>
  <c r="AQ31" i="1" s="1"/>
  <c r="AQ21" i="1" s="1"/>
  <c r="AQ114" i="1"/>
  <c r="AQ113" i="1" s="1"/>
  <c r="AR114" i="1"/>
  <c r="AR113" i="1" s="1"/>
  <c r="AG29" i="1"/>
  <c r="AR121" i="1"/>
  <c r="AR23" i="1" s="1"/>
  <c r="AR159" i="1"/>
  <c r="AR145" i="1" s="1"/>
  <c r="AR25" i="1" s="1"/>
  <c r="BA100" i="1"/>
  <c r="AG101" i="1"/>
  <c r="BB174" i="1"/>
  <c r="BB145" i="1" s="1"/>
  <c r="BB25" i="1" s="1"/>
  <c r="AH182" i="1"/>
  <c r="AE60" i="1"/>
  <c r="AD60" i="1" s="1"/>
  <c r="AE106" i="1"/>
  <c r="AD106" i="1" s="1"/>
  <c r="BA28" i="1"/>
  <c r="BA27" i="1" s="1"/>
  <c r="BA26" i="1" s="1"/>
  <c r="BA20" i="1" s="1"/>
  <c r="BB29" i="1"/>
  <c r="BB27" i="1" s="1"/>
  <c r="BB26" i="1" s="1"/>
  <c r="BB20" i="1" s="1"/>
  <c r="BB36" i="1"/>
  <c r="BB33" i="1" s="1"/>
  <c r="BB32" i="1" s="1"/>
  <c r="BA49" i="1"/>
  <c r="BA33" i="1" s="1"/>
  <c r="BA58" i="1"/>
  <c r="BA55" i="1" s="1"/>
  <c r="BA69" i="1"/>
  <c r="BA64" i="1" s="1"/>
  <c r="BB101" i="1"/>
  <c r="BB100" i="1" s="1"/>
  <c r="BB99" i="1" s="1"/>
  <c r="BB98" i="1" s="1"/>
  <c r="BB105" i="1"/>
  <c r="BB104" i="1" s="1"/>
  <c r="BA109" i="1"/>
  <c r="BA108" i="1" s="1"/>
  <c r="AE172" i="1"/>
  <c r="AD172" i="1" s="1"/>
  <c r="AH107" i="1"/>
  <c r="AW27" i="1"/>
  <c r="AW26" i="1" s="1"/>
  <c r="AW20" i="1" s="1"/>
  <c r="AH28" i="1"/>
  <c r="AV114" i="1"/>
  <c r="AV113" i="1" s="1"/>
  <c r="AG116" i="1"/>
  <c r="AW174" i="1"/>
  <c r="AH183" i="1"/>
  <c r="AW55" i="1"/>
  <c r="AH58" i="1"/>
  <c r="AW64" i="1"/>
  <c r="AH69" i="1"/>
  <c r="AW108" i="1"/>
  <c r="AH108" i="1" s="1"/>
  <c r="AH109" i="1"/>
  <c r="AE56" i="1"/>
  <c r="AD56" i="1" s="1"/>
  <c r="AE59" i="1"/>
  <c r="AD59" i="1" s="1"/>
  <c r="AE84" i="1"/>
  <c r="AD84" i="1" s="1"/>
  <c r="AV28" i="1"/>
  <c r="AW36" i="1"/>
  <c r="AW33" i="1" s="1"/>
  <c r="AW32" i="1" s="1"/>
  <c r="AV49" i="1"/>
  <c r="AV58" i="1"/>
  <c r="AV69" i="1"/>
  <c r="AW105" i="1"/>
  <c r="AW104" i="1" s="1"/>
  <c r="AW99" i="1" s="1"/>
  <c r="AW98" i="1" s="1"/>
  <c r="AV107" i="1"/>
  <c r="AG107" i="1" s="1"/>
  <c r="AV109" i="1"/>
  <c r="AE116" i="1"/>
  <c r="AD116" i="1" s="1"/>
  <c r="AE22" i="1"/>
  <c r="AD22" i="1" s="1"/>
  <c r="AE30" i="1"/>
  <c r="AD30" i="1" s="1"/>
  <c r="AE68" i="1"/>
  <c r="AD68" i="1" s="1"/>
  <c r="AE92" i="1"/>
  <c r="AD92" i="1" s="1"/>
  <c r="AE96" i="1"/>
  <c r="AD96" i="1" s="1"/>
  <c r="AE120" i="1"/>
  <c r="AD120" i="1" s="1"/>
  <c r="AR55" i="1"/>
  <c r="AH55" i="1" s="1"/>
  <c r="AR64" i="1"/>
  <c r="AR89" i="1"/>
  <c r="AH89" i="1" s="1"/>
  <c r="AQ121" i="1"/>
  <c r="AQ23" i="1" s="1"/>
  <c r="AG123" i="1"/>
  <c r="AH113" i="1"/>
  <c r="AH114" i="1"/>
  <c r="AR29" i="1"/>
  <c r="AH29" i="1" s="1"/>
  <c r="AE29" i="1" s="1"/>
  <c r="AD29" i="1" s="1"/>
  <c r="AR36" i="1"/>
  <c r="AR33" i="1" s="1"/>
  <c r="AR32" i="1" s="1"/>
  <c r="AR101" i="1"/>
  <c r="AR105" i="1"/>
  <c r="AE140" i="1"/>
  <c r="AD140" i="1" s="1"/>
  <c r="AE144" i="1"/>
  <c r="AD144" i="1" s="1"/>
  <c r="AE148" i="1"/>
  <c r="AD148" i="1" s="1"/>
  <c r="AE156" i="1"/>
  <c r="AD156" i="1" s="1"/>
  <c r="AE160" i="1"/>
  <c r="AD160" i="1" s="1"/>
  <c r="AE162" i="1"/>
  <c r="AD162" i="1" s="1"/>
  <c r="AE163" i="1"/>
  <c r="AD163" i="1" s="1"/>
  <c r="AG113" i="1"/>
  <c r="AI113" i="1"/>
  <c r="AG114" i="1"/>
  <c r="AI114" i="1"/>
  <c r="AG115" i="1"/>
  <c r="AE115" i="1" s="1"/>
  <c r="AD115" i="1" s="1"/>
  <c r="AG174" i="1"/>
  <c r="AI174" i="1"/>
  <c r="AH159" i="1"/>
  <c r="AE147" i="1"/>
  <c r="AD147" i="1" s="1"/>
  <c r="AG24" i="1"/>
  <c r="AI24" i="1"/>
  <c r="AH141" i="1"/>
  <c r="AI104" i="1"/>
  <c r="AI98" i="1"/>
  <c r="AG89" i="1"/>
  <c r="AE89" i="1" s="1"/>
  <c r="AD89" i="1" s="1"/>
  <c r="AI89" i="1"/>
  <c r="AI70" i="1"/>
  <c r="AJ99" i="1"/>
  <c r="AJ98" i="1" s="1"/>
  <c r="AJ31" i="1" s="1"/>
  <c r="AJ21" i="1" s="1"/>
  <c r="AJ19" i="1" s="1"/>
  <c r="AM20" i="1"/>
  <c r="AE66" i="1"/>
  <c r="AD66" i="1" s="1"/>
  <c r="AE67" i="1"/>
  <c r="AD67" i="1" s="1"/>
  <c r="AE74" i="1"/>
  <c r="AD74" i="1" s="1"/>
  <c r="AE75" i="1"/>
  <c r="AD75" i="1" s="1"/>
  <c r="AE88" i="1"/>
  <c r="AD88" i="1" s="1"/>
  <c r="AE91" i="1"/>
  <c r="AD91" i="1" s="1"/>
  <c r="AE112" i="1"/>
  <c r="AD112" i="1" s="1"/>
  <c r="AE114" i="1"/>
  <c r="AD114" i="1" s="1"/>
  <c r="AE122" i="1"/>
  <c r="AD122" i="1" s="1"/>
  <c r="AE138" i="1"/>
  <c r="AD138" i="1" s="1"/>
  <c r="AE139" i="1"/>
  <c r="AD139" i="1" s="1"/>
  <c r="AE152" i="1"/>
  <c r="AD152" i="1" s="1"/>
  <c r="AE154" i="1"/>
  <c r="AD154" i="1" s="1"/>
  <c r="AE155" i="1"/>
  <c r="AD155" i="1" s="1"/>
  <c r="AE168" i="1"/>
  <c r="AD168" i="1" s="1"/>
  <c r="AE170" i="1"/>
  <c r="AD170" i="1" s="1"/>
  <c r="AE171" i="1"/>
  <c r="AD171" i="1" s="1"/>
  <c r="AE184" i="1"/>
  <c r="AD184" i="1" s="1"/>
  <c r="AE186" i="1"/>
  <c r="AD186" i="1" s="1"/>
  <c r="AE187" i="1"/>
  <c r="AD187" i="1" s="1"/>
  <c r="AE24" i="1"/>
  <c r="AD24" i="1" s="1"/>
  <c r="AF141" i="1"/>
  <c r="AF159" i="1"/>
  <c r="AE159" i="1" s="1"/>
  <c r="AD159" i="1" s="1"/>
  <c r="AE62" i="1"/>
  <c r="AD62" i="1" s="1"/>
  <c r="AE63" i="1"/>
  <c r="AD63" i="1" s="1"/>
  <c r="AF71" i="1"/>
  <c r="AG72" i="1"/>
  <c r="AI72" i="1"/>
  <c r="AE78" i="1"/>
  <c r="AD78" i="1" s="1"/>
  <c r="AE79" i="1"/>
  <c r="AD79" i="1" s="1"/>
  <c r="AE86" i="1"/>
  <c r="AD86" i="1" s="1"/>
  <c r="AE87" i="1"/>
  <c r="AD87" i="1" s="1"/>
  <c r="AI90" i="1"/>
  <c r="AE94" i="1"/>
  <c r="AD94" i="1" s="1"/>
  <c r="AE95" i="1"/>
  <c r="AD95" i="1" s="1"/>
  <c r="AI99" i="1"/>
  <c r="AE102" i="1"/>
  <c r="AD102" i="1" s="1"/>
  <c r="AE103" i="1"/>
  <c r="AD103" i="1" s="1"/>
  <c r="AE110" i="1"/>
  <c r="AD110" i="1" s="1"/>
  <c r="AE111" i="1"/>
  <c r="AD111" i="1" s="1"/>
  <c r="AE118" i="1"/>
  <c r="AD118" i="1" s="1"/>
  <c r="AE119" i="1"/>
  <c r="AD119" i="1" s="1"/>
  <c r="AG136" i="1"/>
  <c r="AI136" i="1"/>
  <c r="AG146" i="1"/>
  <c r="AI146" i="1"/>
  <c r="AE126" i="1"/>
  <c r="AD126" i="1" s="1"/>
  <c r="AE127" i="1"/>
  <c r="AD127" i="1" s="1"/>
  <c r="AE134" i="1"/>
  <c r="AD134" i="1" s="1"/>
  <c r="AE135" i="1"/>
  <c r="AD135" i="1" s="1"/>
  <c r="AE142" i="1"/>
  <c r="AD142" i="1" s="1"/>
  <c r="AE143" i="1"/>
  <c r="AD143" i="1" s="1"/>
  <c r="AE150" i="1"/>
  <c r="AD150" i="1" s="1"/>
  <c r="AE151" i="1"/>
  <c r="AD151" i="1" s="1"/>
  <c r="AE158" i="1"/>
  <c r="AD158" i="1" s="1"/>
  <c r="AE166" i="1"/>
  <c r="AD166" i="1" s="1"/>
  <c r="AE167" i="1"/>
  <c r="AD167" i="1" s="1"/>
  <c r="AE175" i="1"/>
  <c r="AD175" i="1" s="1"/>
  <c r="AE182" i="1"/>
  <c r="AD182" i="1" s="1"/>
  <c r="AE183" i="1"/>
  <c r="AD183" i="1" s="1"/>
  <c r="AE57" i="1"/>
  <c r="AD57" i="1" s="1"/>
  <c r="AE61" i="1"/>
  <c r="AD61" i="1" s="1"/>
  <c r="AE65" i="1"/>
  <c r="AD65" i="1" s="1"/>
  <c r="AE73" i="1"/>
  <c r="AD73" i="1" s="1"/>
  <c r="AE77" i="1"/>
  <c r="AD77" i="1" s="1"/>
  <c r="AE81" i="1"/>
  <c r="AD81" i="1" s="1"/>
  <c r="AE85" i="1"/>
  <c r="AD85" i="1" s="1"/>
  <c r="AE93" i="1"/>
  <c r="AD93" i="1" s="1"/>
  <c r="AE97" i="1"/>
  <c r="AD97" i="1" s="1"/>
  <c r="AE113" i="1"/>
  <c r="AD113" i="1" s="1"/>
  <c r="AE117" i="1"/>
  <c r="AD117" i="1" s="1"/>
  <c r="AE125" i="1"/>
  <c r="AD125" i="1" s="1"/>
  <c r="AE129" i="1"/>
  <c r="AD129" i="1" s="1"/>
  <c r="AE133" i="1"/>
  <c r="AD133" i="1" s="1"/>
  <c r="AE137" i="1"/>
  <c r="AD137" i="1" s="1"/>
  <c r="AE141" i="1"/>
  <c r="AD141" i="1" s="1"/>
  <c r="AE149" i="1"/>
  <c r="AD149" i="1" s="1"/>
  <c r="AE153" i="1"/>
  <c r="AD153" i="1" s="1"/>
  <c r="AE157" i="1"/>
  <c r="AD157" i="1" s="1"/>
  <c r="AE161" i="1"/>
  <c r="AD161" i="1" s="1"/>
  <c r="AE165" i="1"/>
  <c r="AD165" i="1" s="1"/>
  <c r="AE169" i="1"/>
  <c r="AD169" i="1" s="1"/>
  <c r="AE173" i="1"/>
  <c r="AD173" i="1" s="1"/>
  <c r="AE177" i="1"/>
  <c r="AD177" i="1" s="1"/>
  <c r="AE181" i="1"/>
  <c r="AD181" i="1" s="1"/>
  <c r="AE185" i="1"/>
  <c r="AD185" i="1" s="1"/>
  <c r="BA32" i="1" l="1"/>
  <c r="AG90" i="1"/>
  <c r="AH64" i="1"/>
  <c r="AV33" i="1"/>
  <c r="AF23" i="1"/>
  <c r="AH123" i="1"/>
  <c r="AE123" i="1" s="1"/>
  <c r="AD123" i="1" s="1"/>
  <c r="AW121" i="1"/>
  <c r="AW23" i="1" s="1"/>
  <c r="AV70" i="1"/>
  <c r="AG70" i="1" s="1"/>
  <c r="AG71" i="1"/>
  <c r="AE71" i="1" s="1"/>
  <c r="AD71" i="1" s="1"/>
  <c r="AT31" i="1"/>
  <c r="AT21" i="1" s="1"/>
  <c r="AT19" i="1" s="1"/>
  <c r="AQ19" i="1"/>
  <c r="AE107" i="1"/>
  <c r="AD107" i="1" s="1"/>
  <c r="BA99" i="1"/>
  <c r="BA98" i="1" s="1"/>
  <c r="BA31" i="1" s="1"/>
  <c r="BA21" i="1" s="1"/>
  <c r="BA19" i="1" s="1"/>
  <c r="AG100" i="1"/>
  <c r="BB31" i="1"/>
  <c r="BB21" i="1" s="1"/>
  <c r="BB19" i="1" s="1"/>
  <c r="AV64" i="1"/>
  <c r="AG64" i="1" s="1"/>
  <c r="AE64" i="1" s="1"/>
  <c r="AD64" i="1" s="1"/>
  <c r="AG69" i="1"/>
  <c r="AE69" i="1" s="1"/>
  <c r="AD69" i="1" s="1"/>
  <c r="AV27" i="1"/>
  <c r="AG28" i="1"/>
  <c r="AE28" i="1" s="1"/>
  <c r="AD28" i="1" s="1"/>
  <c r="AW145" i="1"/>
  <c r="AH174" i="1"/>
  <c r="AE174" i="1" s="1"/>
  <c r="AD174" i="1" s="1"/>
  <c r="AV104" i="1"/>
  <c r="AG109" i="1"/>
  <c r="AE109" i="1" s="1"/>
  <c r="AD109" i="1" s="1"/>
  <c r="AV108" i="1"/>
  <c r="AG108" i="1" s="1"/>
  <c r="AE108" i="1" s="1"/>
  <c r="AD108" i="1" s="1"/>
  <c r="AG58" i="1"/>
  <c r="AE58" i="1" s="1"/>
  <c r="AD58" i="1" s="1"/>
  <c r="AV55" i="1"/>
  <c r="AG55" i="1" s="1"/>
  <c r="AE55" i="1" s="1"/>
  <c r="AD55" i="1" s="1"/>
  <c r="AW31" i="1"/>
  <c r="AW21" i="1" s="1"/>
  <c r="AR100" i="1"/>
  <c r="AH101" i="1"/>
  <c r="AE101" i="1" s="1"/>
  <c r="AD101" i="1" s="1"/>
  <c r="AR104" i="1"/>
  <c r="AH104" i="1" s="1"/>
  <c r="AH105" i="1"/>
  <c r="AE105" i="1" s="1"/>
  <c r="AD105" i="1" s="1"/>
  <c r="AR27" i="1"/>
  <c r="AR70" i="1"/>
  <c r="AH70" i="1" s="1"/>
  <c r="AE90" i="1"/>
  <c r="AD90" i="1" s="1"/>
  <c r="AE72" i="1"/>
  <c r="AD72" i="1" s="1"/>
  <c r="AE146" i="1"/>
  <c r="AD146" i="1" s="1"/>
  <c r="AE136" i="1"/>
  <c r="AD136" i="1" s="1"/>
  <c r="AI25" i="1"/>
  <c r="AI145" i="1"/>
  <c r="AG25" i="1"/>
  <c r="AG145" i="1"/>
  <c r="AH121" i="1"/>
  <c r="AI31" i="1"/>
  <c r="AF145" i="1"/>
  <c r="AI23" i="1"/>
  <c r="AI121" i="1"/>
  <c r="AG121" i="1"/>
  <c r="AF98" i="1"/>
  <c r="AF70" i="1"/>
  <c r="AF32" i="1"/>
  <c r="AF26" i="1"/>
  <c r="AE70" i="1" l="1"/>
  <c r="AD70" i="1" s="1"/>
  <c r="AV99" i="1"/>
  <c r="AG104" i="1"/>
  <c r="AE104" i="1" s="1"/>
  <c r="AD104" i="1" s="1"/>
  <c r="AW25" i="1"/>
  <c r="AH145" i="1"/>
  <c r="AE145" i="1" s="1"/>
  <c r="AD145" i="1" s="1"/>
  <c r="AV26" i="1"/>
  <c r="AG27" i="1"/>
  <c r="AE121" i="1"/>
  <c r="AD121" i="1" s="1"/>
  <c r="AV32" i="1"/>
  <c r="AR26" i="1"/>
  <c r="AH27" i="1"/>
  <c r="AE27" i="1" s="1"/>
  <c r="AD27" i="1" s="1"/>
  <c r="AR99" i="1"/>
  <c r="AH100" i="1"/>
  <c r="AE100" i="1" s="1"/>
  <c r="AD100" i="1" s="1"/>
  <c r="AG23" i="1"/>
  <c r="AF25" i="1"/>
  <c r="AI21" i="1"/>
  <c r="AI19" i="1"/>
  <c r="AH23" i="1"/>
  <c r="AF20" i="1"/>
  <c r="AF31" i="1"/>
  <c r="AV20" i="1" l="1"/>
  <c r="AG26" i="1"/>
  <c r="AH25" i="1"/>
  <c r="AE25" i="1" s="1"/>
  <c r="AD25" i="1" s="1"/>
  <c r="AW19" i="1"/>
  <c r="AV98" i="1"/>
  <c r="AG98" i="1" s="1"/>
  <c r="AG99" i="1"/>
  <c r="AR98" i="1"/>
  <c r="AH99" i="1"/>
  <c r="AR20" i="1"/>
  <c r="AH26" i="1"/>
  <c r="AE26" i="1" s="1"/>
  <c r="AD26" i="1" s="1"/>
  <c r="AE23" i="1"/>
  <c r="AD23" i="1" s="1"/>
  <c r="AF21" i="1"/>
  <c r="AE99" i="1" l="1"/>
  <c r="AD99" i="1" s="1"/>
  <c r="AV31" i="1"/>
  <c r="AV21" i="1" s="1"/>
  <c r="AV19" i="1" s="1"/>
  <c r="AG20" i="1"/>
  <c r="AH20" i="1"/>
  <c r="AH98" i="1"/>
  <c r="AE98" i="1" s="1"/>
  <c r="AD98" i="1" s="1"/>
  <c r="AR31" i="1"/>
  <c r="AR21" i="1" s="1"/>
  <c r="AR19" i="1" s="1"/>
  <c r="AF19" i="1"/>
  <c r="AE20" i="1" l="1"/>
  <c r="AD20" i="1" s="1"/>
  <c r="Y188" i="1" l="1"/>
  <c r="Y187" i="1"/>
  <c r="Y186" i="1"/>
  <c r="Y185" i="1"/>
  <c r="Y184" i="1"/>
  <c r="Y183" i="1"/>
  <c r="Y182" i="1"/>
  <c r="Y181" i="1"/>
  <c r="Y180" i="1"/>
  <c r="Y179" i="1"/>
  <c r="Y178" i="1"/>
  <c r="Y177" i="1"/>
  <c r="Y176" i="1"/>
  <c r="Y175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4" i="1"/>
  <c r="Y143" i="1"/>
  <c r="Y142" i="1"/>
  <c r="Y140" i="1"/>
  <c r="Y139" i="1"/>
  <c r="Y138" i="1"/>
  <c r="Y137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2" i="1"/>
  <c r="Y120" i="1"/>
  <c r="Y119" i="1"/>
  <c r="Y117" i="1"/>
  <c r="Y115" i="1"/>
  <c r="Y112" i="1"/>
  <c r="Y111" i="1"/>
  <c r="Y110" i="1"/>
  <c r="Y109" i="1"/>
  <c r="Y107" i="1"/>
  <c r="Y106" i="1"/>
  <c r="Y105" i="1"/>
  <c r="Y103" i="1"/>
  <c r="Y102" i="1"/>
  <c r="Y101" i="1"/>
  <c r="Y97" i="1"/>
  <c r="Y96" i="1"/>
  <c r="Y94" i="1"/>
  <c r="Y93" i="1"/>
  <c r="Y92" i="1"/>
  <c r="Y91" i="1"/>
  <c r="Y88" i="1"/>
  <c r="Y87" i="1"/>
  <c r="Y86" i="1"/>
  <c r="Y84" i="1"/>
  <c r="Y83" i="1"/>
  <c r="Y82" i="1"/>
  <c r="Y81" i="1"/>
  <c r="Y80" i="1"/>
  <c r="Y79" i="1"/>
  <c r="Y78" i="1"/>
  <c r="Y77" i="1"/>
  <c r="Y76" i="1"/>
  <c r="Y75" i="1"/>
  <c r="Y74" i="1"/>
  <c r="Y73" i="1"/>
  <c r="Y69" i="1"/>
  <c r="Y68" i="1"/>
  <c r="Y67" i="1"/>
  <c r="Y66" i="1"/>
  <c r="Y65" i="1"/>
  <c r="Y63" i="1"/>
  <c r="Y62" i="1"/>
  <c r="Y61" i="1"/>
  <c r="Y60" i="1"/>
  <c r="Y59" i="1"/>
  <c r="Y58" i="1"/>
  <c r="Y57" i="1"/>
  <c r="Y56" i="1"/>
  <c r="Y30" i="1"/>
  <c r="Y29" i="1"/>
  <c r="Y28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4" i="1"/>
  <c r="T143" i="1"/>
  <c r="T142" i="1"/>
  <c r="T140" i="1"/>
  <c r="T139" i="1"/>
  <c r="T138" i="1"/>
  <c r="T137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2" i="1"/>
  <c r="T120" i="1"/>
  <c r="T119" i="1"/>
  <c r="T117" i="1"/>
  <c r="T115" i="1"/>
  <c r="T112" i="1"/>
  <c r="T111" i="1"/>
  <c r="T110" i="1"/>
  <c r="T109" i="1"/>
  <c r="T107" i="1"/>
  <c r="T106" i="1"/>
  <c r="T105" i="1"/>
  <c r="T103" i="1"/>
  <c r="T102" i="1"/>
  <c r="T101" i="1"/>
  <c r="T97" i="1"/>
  <c r="T96" i="1"/>
  <c r="T94" i="1"/>
  <c r="T93" i="1"/>
  <c r="T92" i="1"/>
  <c r="T91" i="1"/>
  <c r="T88" i="1"/>
  <c r="T87" i="1"/>
  <c r="T86" i="1"/>
  <c r="T84" i="1"/>
  <c r="T83" i="1"/>
  <c r="T82" i="1"/>
  <c r="T81" i="1"/>
  <c r="T80" i="1"/>
  <c r="T79" i="1"/>
  <c r="T78" i="1"/>
  <c r="T77" i="1"/>
  <c r="T76" i="1"/>
  <c r="T75" i="1"/>
  <c r="T74" i="1"/>
  <c r="T73" i="1"/>
  <c r="T69" i="1"/>
  <c r="T68" i="1"/>
  <c r="T67" i="1"/>
  <c r="T66" i="1"/>
  <c r="T65" i="1"/>
  <c r="T63" i="1"/>
  <c r="T62" i="1"/>
  <c r="T61" i="1"/>
  <c r="T60" i="1"/>
  <c r="T59" i="1"/>
  <c r="T58" i="1"/>
  <c r="T57" i="1"/>
  <c r="T56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0" i="1"/>
  <c r="T29" i="1"/>
  <c r="T28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4" i="1"/>
  <c r="O143" i="1"/>
  <c r="O142" i="1"/>
  <c r="O140" i="1"/>
  <c r="O139" i="1"/>
  <c r="O138" i="1"/>
  <c r="O137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2" i="1"/>
  <c r="O120" i="1"/>
  <c r="O119" i="1"/>
  <c r="O117" i="1"/>
  <c r="O115" i="1"/>
  <c r="O112" i="1"/>
  <c r="O111" i="1"/>
  <c r="O110" i="1"/>
  <c r="O109" i="1"/>
  <c r="O107" i="1"/>
  <c r="O106" i="1"/>
  <c r="O105" i="1"/>
  <c r="O103" i="1"/>
  <c r="O102" i="1"/>
  <c r="O101" i="1"/>
  <c r="O97" i="1"/>
  <c r="O96" i="1"/>
  <c r="O94" i="1"/>
  <c r="O93" i="1"/>
  <c r="O92" i="1"/>
  <c r="O91" i="1"/>
  <c r="O88" i="1"/>
  <c r="O87" i="1"/>
  <c r="O86" i="1"/>
  <c r="O84" i="1"/>
  <c r="O83" i="1"/>
  <c r="O82" i="1"/>
  <c r="O81" i="1"/>
  <c r="O80" i="1"/>
  <c r="O79" i="1"/>
  <c r="O78" i="1"/>
  <c r="O77" i="1"/>
  <c r="O76" i="1"/>
  <c r="O75" i="1"/>
  <c r="O74" i="1"/>
  <c r="O73" i="1"/>
  <c r="O69" i="1"/>
  <c r="O68" i="1"/>
  <c r="O67" i="1"/>
  <c r="O66" i="1"/>
  <c r="O65" i="1"/>
  <c r="O63" i="1"/>
  <c r="O62" i="1"/>
  <c r="O61" i="1"/>
  <c r="O60" i="1"/>
  <c r="O59" i="1"/>
  <c r="O58" i="1"/>
  <c r="O57" i="1"/>
  <c r="O56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0" i="1"/>
  <c r="O29" i="1"/>
  <c r="O28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4" i="1"/>
  <c r="J143" i="1"/>
  <c r="J142" i="1"/>
  <c r="J140" i="1"/>
  <c r="J139" i="1"/>
  <c r="J138" i="1"/>
  <c r="J137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2" i="1"/>
  <c r="J120" i="1"/>
  <c r="J119" i="1"/>
  <c r="J117" i="1"/>
  <c r="J115" i="1"/>
  <c r="J112" i="1"/>
  <c r="J111" i="1"/>
  <c r="J110" i="1"/>
  <c r="J109" i="1"/>
  <c r="J107" i="1"/>
  <c r="J106" i="1"/>
  <c r="J105" i="1"/>
  <c r="J103" i="1"/>
  <c r="J102" i="1"/>
  <c r="J101" i="1"/>
  <c r="J97" i="1"/>
  <c r="J96" i="1"/>
  <c r="J94" i="1"/>
  <c r="J93" i="1"/>
  <c r="J92" i="1"/>
  <c r="J91" i="1"/>
  <c r="J88" i="1"/>
  <c r="J87" i="1"/>
  <c r="J86" i="1"/>
  <c r="J84" i="1"/>
  <c r="J83" i="1"/>
  <c r="J82" i="1"/>
  <c r="J81" i="1"/>
  <c r="J80" i="1"/>
  <c r="J79" i="1"/>
  <c r="J78" i="1"/>
  <c r="J77" i="1"/>
  <c r="J76" i="1"/>
  <c r="J75" i="1"/>
  <c r="J74" i="1"/>
  <c r="J73" i="1"/>
  <c r="J69" i="1"/>
  <c r="J68" i="1"/>
  <c r="J67" i="1"/>
  <c r="J66" i="1"/>
  <c r="J65" i="1"/>
  <c r="J63" i="1"/>
  <c r="J62" i="1"/>
  <c r="J61" i="1"/>
  <c r="J60" i="1"/>
  <c r="J59" i="1"/>
  <c r="J58" i="1"/>
  <c r="J57" i="1"/>
  <c r="J56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0" i="1"/>
  <c r="J29" i="1"/>
  <c r="J28" i="1"/>
  <c r="I188" i="1"/>
  <c r="H188" i="1"/>
  <c r="G188" i="1"/>
  <c r="F188" i="1"/>
  <c r="I187" i="1"/>
  <c r="H187" i="1"/>
  <c r="G187" i="1"/>
  <c r="F187" i="1"/>
  <c r="I186" i="1"/>
  <c r="H186" i="1"/>
  <c r="G186" i="1"/>
  <c r="F186" i="1"/>
  <c r="I185" i="1"/>
  <c r="H185" i="1"/>
  <c r="G185" i="1"/>
  <c r="F185" i="1"/>
  <c r="I184" i="1"/>
  <c r="H184" i="1"/>
  <c r="G184" i="1"/>
  <c r="F184" i="1"/>
  <c r="I183" i="1"/>
  <c r="H183" i="1"/>
  <c r="G183" i="1"/>
  <c r="F183" i="1"/>
  <c r="I182" i="1"/>
  <c r="H182" i="1"/>
  <c r="G182" i="1"/>
  <c r="F182" i="1"/>
  <c r="I181" i="1"/>
  <c r="H181" i="1"/>
  <c r="G181" i="1"/>
  <c r="F181" i="1"/>
  <c r="I180" i="1"/>
  <c r="H180" i="1"/>
  <c r="G180" i="1"/>
  <c r="F180" i="1"/>
  <c r="I179" i="1"/>
  <c r="H179" i="1"/>
  <c r="G179" i="1"/>
  <c r="F179" i="1"/>
  <c r="I178" i="1"/>
  <c r="H178" i="1"/>
  <c r="G178" i="1"/>
  <c r="F178" i="1"/>
  <c r="I177" i="1"/>
  <c r="H177" i="1"/>
  <c r="G177" i="1"/>
  <c r="F177" i="1"/>
  <c r="I176" i="1"/>
  <c r="H176" i="1"/>
  <c r="G176" i="1"/>
  <c r="F176" i="1"/>
  <c r="I175" i="1"/>
  <c r="H175" i="1"/>
  <c r="G175" i="1"/>
  <c r="F175" i="1"/>
  <c r="I173" i="1"/>
  <c r="H173" i="1"/>
  <c r="G173" i="1"/>
  <c r="F173" i="1"/>
  <c r="I172" i="1"/>
  <c r="H172" i="1"/>
  <c r="G172" i="1"/>
  <c r="F172" i="1"/>
  <c r="I171" i="1"/>
  <c r="H171" i="1"/>
  <c r="G171" i="1"/>
  <c r="F171" i="1"/>
  <c r="I170" i="1"/>
  <c r="H170" i="1"/>
  <c r="G170" i="1"/>
  <c r="F170" i="1"/>
  <c r="I169" i="1"/>
  <c r="H169" i="1"/>
  <c r="G169" i="1"/>
  <c r="F169" i="1"/>
  <c r="I168" i="1"/>
  <c r="H168" i="1"/>
  <c r="G168" i="1"/>
  <c r="F168" i="1"/>
  <c r="I167" i="1"/>
  <c r="H167" i="1"/>
  <c r="G167" i="1"/>
  <c r="F167" i="1"/>
  <c r="I166" i="1"/>
  <c r="H166" i="1"/>
  <c r="G166" i="1"/>
  <c r="F166" i="1"/>
  <c r="I165" i="1"/>
  <c r="H165" i="1"/>
  <c r="G165" i="1"/>
  <c r="F165" i="1"/>
  <c r="I164" i="1"/>
  <c r="H164" i="1"/>
  <c r="G164" i="1"/>
  <c r="F164" i="1"/>
  <c r="I163" i="1"/>
  <c r="H163" i="1"/>
  <c r="G163" i="1"/>
  <c r="F163" i="1"/>
  <c r="I162" i="1"/>
  <c r="H162" i="1"/>
  <c r="G162" i="1"/>
  <c r="F162" i="1"/>
  <c r="I161" i="1"/>
  <c r="H161" i="1"/>
  <c r="G161" i="1"/>
  <c r="F161" i="1"/>
  <c r="I160" i="1"/>
  <c r="H160" i="1"/>
  <c r="G160" i="1"/>
  <c r="F160" i="1"/>
  <c r="I158" i="1"/>
  <c r="H158" i="1"/>
  <c r="G158" i="1"/>
  <c r="F158" i="1"/>
  <c r="I157" i="1"/>
  <c r="H157" i="1"/>
  <c r="G157" i="1"/>
  <c r="F157" i="1"/>
  <c r="I156" i="1"/>
  <c r="H156" i="1"/>
  <c r="G156" i="1"/>
  <c r="F156" i="1"/>
  <c r="I155" i="1"/>
  <c r="H155" i="1"/>
  <c r="G155" i="1"/>
  <c r="F155" i="1"/>
  <c r="I154" i="1"/>
  <c r="H154" i="1"/>
  <c r="G154" i="1"/>
  <c r="F154" i="1"/>
  <c r="I153" i="1"/>
  <c r="H153" i="1"/>
  <c r="G153" i="1"/>
  <c r="F153" i="1"/>
  <c r="I152" i="1"/>
  <c r="H152" i="1"/>
  <c r="G152" i="1"/>
  <c r="F152" i="1"/>
  <c r="I151" i="1"/>
  <c r="H151" i="1"/>
  <c r="G151" i="1"/>
  <c r="F151" i="1"/>
  <c r="I150" i="1"/>
  <c r="H150" i="1"/>
  <c r="G150" i="1"/>
  <c r="F150" i="1"/>
  <c r="I149" i="1"/>
  <c r="H149" i="1"/>
  <c r="G149" i="1"/>
  <c r="F149" i="1"/>
  <c r="I148" i="1"/>
  <c r="H148" i="1"/>
  <c r="G148" i="1"/>
  <c r="F148" i="1"/>
  <c r="I147" i="1"/>
  <c r="H147" i="1"/>
  <c r="G147" i="1"/>
  <c r="F147" i="1"/>
  <c r="I144" i="1"/>
  <c r="H144" i="1"/>
  <c r="G144" i="1"/>
  <c r="F144" i="1"/>
  <c r="I143" i="1"/>
  <c r="H143" i="1"/>
  <c r="G143" i="1"/>
  <c r="E143" i="1" s="1"/>
  <c r="D143" i="1" s="1"/>
  <c r="F143" i="1"/>
  <c r="I142" i="1"/>
  <c r="H142" i="1"/>
  <c r="G142" i="1"/>
  <c r="F142" i="1"/>
  <c r="I140" i="1"/>
  <c r="H140" i="1"/>
  <c r="G140" i="1"/>
  <c r="F140" i="1"/>
  <c r="I139" i="1"/>
  <c r="H139" i="1"/>
  <c r="G139" i="1"/>
  <c r="F139" i="1"/>
  <c r="I138" i="1"/>
  <c r="H138" i="1"/>
  <c r="G138" i="1"/>
  <c r="F138" i="1"/>
  <c r="I137" i="1"/>
  <c r="H137" i="1"/>
  <c r="G137" i="1"/>
  <c r="F137" i="1"/>
  <c r="I135" i="1"/>
  <c r="H135" i="1"/>
  <c r="G135" i="1"/>
  <c r="F135" i="1"/>
  <c r="I134" i="1"/>
  <c r="H134" i="1"/>
  <c r="G134" i="1"/>
  <c r="F134" i="1"/>
  <c r="I133" i="1"/>
  <c r="H133" i="1"/>
  <c r="G133" i="1"/>
  <c r="F133" i="1"/>
  <c r="I132" i="1"/>
  <c r="H132" i="1"/>
  <c r="G132" i="1"/>
  <c r="F132" i="1"/>
  <c r="I131" i="1"/>
  <c r="H131" i="1"/>
  <c r="G131" i="1"/>
  <c r="F131" i="1"/>
  <c r="I130" i="1"/>
  <c r="H130" i="1"/>
  <c r="G130" i="1"/>
  <c r="F130" i="1"/>
  <c r="I129" i="1"/>
  <c r="H129" i="1"/>
  <c r="G129" i="1"/>
  <c r="F129" i="1"/>
  <c r="I128" i="1"/>
  <c r="H128" i="1"/>
  <c r="G128" i="1"/>
  <c r="F128" i="1"/>
  <c r="I127" i="1"/>
  <c r="H127" i="1"/>
  <c r="G127" i="1"/>
  <c r="F127" i="1"/>
  <c r="I126" i="1"/>
  <c r="H126" i="1"/>
  <c r="G126" i="1"/>
  <c r="F126" i="1"/>
  <c r="I125" i="1"/>
  <c r="H125" i="1"/>
  <c r="G125" i="1"/>
  <c r="F125" i="1"/>
  <c r="I124" i="1"/>
  <c r="H124" i="1"/>
  <c r="G124" i="1"/>
  <c r="F124" i="1"/>
  <c r="I122" i="1"/>
  <c r="H122" i="1"/>
  <c r="G122" i="1"/>
  <c r="F122" i="1"/>
  <c r="I120" i="1"/>
  <c r="H120" i="1"/>
  <c r="G120" i="1"/>
  <c r="F120" i="1"/>
  <c r="I119" i="1"/>
  <c r="H119" i="1"/>
  <c r="G119" i="1"/>
  <c r="F119" i="1"/>
  <c r="I117" i="1"/>
  <c r="H117" i="1"/>
  <c r="G117" i="1"/>
  <c r="F117" i="1"/>
  <c r="I115" i="1"/>
  <c r="H115" i="1"/>
  <c r="G115" i="1"/>
  <c r="F115" i="1"/>
  <c r="I112" i="1"/>
  <c r="H112" i="1"/>
  <c r="G112" i="1"/>
  <c r="F112" i="1"/>
  <c r="I111" i="1"/>
  <c r="H111" i="1"/>
  <c r="G111" i="1"/>
  <c r="F111" i="1"/>
  <c r="I110" i="1"/>
  <c r="H110" i="1"/>
  <c r="G110" i="1"/>
  <c r="F110" i="1"/>
  <c r="E110" i="1" s="1"/>
  <c r="D110" i="1" s="1"/>
  <c r="I109" i="1"/>
  <c r="H109" i="1"/>
  <c r="G109" i="1"/>
  <c r="F109" i="1"/>
  <c r="I107" i="1"/>
  <c r="H107" i="1"/>
  <c r="G107" i="1"/>
  <c r="F107" i="1"/>
  <c r="E107" i="1" s="1"/>
  <c r="D107" i="1" s="1"/>
  <c r="I106" i="1"/>
  <c r="H106" i="1"/>
  <c r="G106" i="1"/>
  <c r="F106" i="1"/>
  <c r="I105" i="1"/>
  <c r="H105" i="1"/>
  <c r="G105" i="1"/>
  <c r="F105" i="1"/>
  <c r="E105" i="1" s="1"/>
  <c r="D105" i="1" s="1"/>
  <c r="I103" i="1"/>
  <c r="H103" i="1"/>
  <c r="G103" i="1"/>
  <c r="F103" i="1"/>
  <c r="I102" i="1"/>
  <c r="H102" i="1"/>
  <c r="G102" i="1"/>
  <c r="E102" i="1" s="1"/>
  <c r="D102" i="1" s="1"/>
  <c r="F102" i="1"/>
  <c r="I101" i="1"/>
  <c r="H101" i="1"/>
  <c r="G101" i="1"/>
  <c r="F101" i="1"/>
  <c r="I97" i="1"/>
  <c r="H97" i="1"/>
  <c r="G97" i="1"/>
  <c r="F97" i="1"/>
  <c r="I96" i="1"/>
  <c r="H96" i="1"/>
  <c r="G96" i="1"/>
  <c r="F96" i="1"/>
  <c r="I94" i="1"/>
  <c r="H94" i="1"/>
  <c r="G94" i="1"/>
  <c r="F94" i="1"/>
  <c r="I93" i="1"/>
  <c r="H93" i="1"/>
  <c r="G93" i="1"/>
  <c r="F93" i="1"/>
  <c r="I92" i="1"/>
  <c r="H92" i="1"/>
  <c r="G92" i="1"/>
  <c r="F92" i="1"/>
  <c r="I91" i="1"/>
  <c r="H91" i="1"/>
  <c r="G91" i="1"/>
  <c r="F91" i="1"/>
  <c r="I88" i="1"/>
  <c r="H88" i="1"/>
  <c r="G88" i="1"/>
  <c r="F88" i="1"/>
  <c r="I87" i="1"/>
  <c r="H87" i="1"/>
  <c r="G87" i="1"/>
  <c r="F87" i="1"/>
  <c r="I86" i="1"/>
  <c r="H86" i="1"/>
  <c r="G86" i="1"/>
  <c r="F86" i="1"/>
  <c r="I84" i="1"/>
  <c r="H84" i="1"/>
  <c r="G84" i="1"/>
  <c r="F84" i="1"/>
  <c r="I83" i="1"/>
  <c r="H83" i="1"/>
  <c r="G83" i="1"/>
  <c r="F83" i="1"/>
  <c r="I82" i="1"/>
  <c r="H82" i="1"/>
  <c r="G82" i="1"/>
  <c r="F82" i="1"/>
  <c r="I81" i="1"/>
  <c r="H81" i="1"/>
  <c r="G81" i="1"/>
  <c r="F81" i="1"/>
  <c r="I80" i="1"/>
  <c r="H80" i="1"/>
  <c r="G80" i="1"/>
  <c r="F80" i="1"/>
  <c r="I79" i="1"/>
  <c r="H79" i="1"/>
  <c r="G79" i="1"/>
  <c r="F79" i="1"/>
  <c r="I78" i="1"/>
  <c r="H78" i="1"/>
  <c r="G78" i="1"/>
  <c r="F78" i="1"/>
  <c r="I77" i="1"/>
  <c r="H77" i="1"/>
  <c r="G77" i="1"/>
  <c r="F77" i="1"/>
  <c r="I76" i="1"/>
  <c r="H76" i="1"/>
  <c r="G76" i="1"/>
  <c r="F76" i="1"/>
  <c r="I75" i="1"/>
  <c r="H75" i="1"/>
  <c r="G75" i="1"/>
  <c r="F75" i="1"/>
  <c r="I74" i="1"/>
  <c r="H74" i="1"/>
  <c r="G74" i="1"/>
  <c r="F74" i="1"/>
  <c r="I73" i="1"/>
  <c r="H73" i="1"/>
  <c r="G73" i="1"/>
  <c r="F73" i="1"/>
  <c r="I69" i="1"/>
  <c r="H69" i="1"/>
  <c r="G69" i="1"/>
  <c r="F69" i="1"/>
  <c r="I68" i="1"/>
  <c r="H68" i="1"/>
  <c r="G68" i="1"/>
  <c r="E68" i="1" s="1"/>
  <c r="D68" i="1" s="1"/>
  <c r="F68" i="1"/>
  <c r="I67" i="1"/>
  <c r="H67" i="1"/>
  <c r="G67" i="1"/>
  <c r="F67" i="1"/>
  <c r="I66" i="1"/>
  <c r="H66" i="1"/>
  <c r="G66" i="1"/>
  <c r="E66" i="1" s="1"/>
  <c r="D66" i="1" s="1"/>
  <c r="F66" i="1"/>
  <c r="I65" i="1"/>
  <c r="H65" i="1"/>
  <c r="G65" i="1"/>
  <c r="F65" i="1"/>
  <c r="I63" i="1"/>
  <c r="H63" i="1"/>
  <c r="G63" i="1"/>
  <c r="F63" i="1"/>
  <c r="I62" i="1"/>
  <c r="H62" i="1"/>
  <c r="G62" i="1"/>
  <c r="F62" i="1"/>
  <c r="I61" i="1"/>
  <c r="H61" i="1"/>
  <c r="G61" i="1"/>
  <c r="F61" i="1"/>
  <c r="I60" i="1"/>
  <c r="H60" i="1"/>
  <c r="G60" i="1"/>
  <c r="F60" i="1"/>
  <c r="I59" i="1"/>
  <c r="H59" i="1"/>
  <c r="G59" i="1"/>
  <c r="F59" i="1"/>
  <c r="I58" i="1"/>
  <c r="H58" i="1"/>
  <c r="G58" i="1"/>
  <c r="F58" i="1"/>
  <c r="I57" i="1"/>
  <c r="H57" i="1"/>
  <c r="G57" i="1"/>
  <c r="F57" i="1"/>
  <c r="I56" i="1"/>
  <c r="H56" i="1"/>
  <c r="G56" i="1"/>
  <c r="F56" i="1"/>
  <c r="I54" i="1"/>
  <c r="H54" i="1"/>
  <c r="G54" i="1"/>
  <c r="F54" i="1"/>
  <c r="I53" i="1"/>
  <c r="H53" i="1"/>
  <c r="G53" i="1"/>
  <c r="F53" i="1"/>
  <c r="I52" i="1"/>
  <c r="H52" i="1"/>
  <c r="G52" i="1"/>
  <c r="F52" i="1"/>
  <c r="I51" i="1"/>
  <c r="H51" i="1"/>
  <c r="G51" i="1"/>
  <c r="F51" i="1"/>
  <c r="I50" i="1"/>
  <c r="H50" i="1"/>
  <c r="G50" i="1"/>
  <c r="F50" i="1"/>
  <c r="I49" i="1"/>
  <c r="H49" i="1"/>
  <c r="G49" i="1"/>
  <c r="F49" i="1"/>
  <c r="I48" i="1"/>
  <c r="H48" i="1"/>
  <c r="G48" i="1"/>
  <c r="F48" i="1"/>
  <c r="I47" i="1"/>
  <c r="H47" i="1"/>
  <c r="G47" i="1"/>
  <c r="F47" i="1"/>
  <c r="I46" i="1"/>
  <c r="H46" i="1"/>
  <c r="G46" i="1"/>
  <c r="F46" i="1"/>
  <c r="I45" i="1"/>
  <c r="H45" i="1"/>
  <c r="G45" i="1"/>
  <c r="F45" i="1"/>
  <c r="I44" i="1"/>
  <c r="H44" i="1"/>
  <c r="G44" i="1"/>
  <c r="F44" i="1"/>
  <c r="I43" i="1"/>
  <c r="H43" i="1"/>
  <c r="G43" i="1"/>
  <c r="F43" i="1"/>
  <c r="I42" i="1"/>
  <c r="H42" i="1"/>
  <c r="G42" i="1"/>
  <c r="F42" i="1"/>
  <c r="I41" i="1"/>
  <c r="H41" i="1"/>
  <c r="G41" i="1"/>
  <c r="F41" i="1"/>
  <c r="I40" i="1"/>
  <c r="H40" i="1"/>
  <c r="G40" i="1"/>
  <c r="F40" i="1"/>
  <c r="I39" i="1"/>
  <c r="H39" i="1"/>
  <c r="G39" i="1"/>
  <c r="F39" i="1"/>
  <c r="I38" i="1"/>
  <c r="H38" i="1"/>
  <c r="G38" i="1"/>
  <c r="F38" i="1"/>
  <c r="I37" i="1"/>
  <c r="H37" i="1"/>
  <c r="G37" i="1"/>
  <c r="F37" i="1"/>
  <c r="I36" i="1"/>
  <c r="H36" i="1"/>
  <c r="G36" i="1"/>
  <c r="F36" i="1"/>
  <c r="I35" i="1"/>
  <c r="H35" i="1"/>
  <c r="G35" i="1"/>
  <c r="F35" i="1"/>
  <c r="I34" i="1"/>
  <c r="H34" i="1"/>
  <c r="G34" i="1"/>
  <c r="F34" i="1"/>
  <c r="I30" i="1"/>
  <c r="H30" i="1"/>
  <c r="G30" i="1"/>
  <c r="F30" i="1"/>
  <c r="I29" i="1"/>
  <c r="H29" i="1"/>
  <c r="G29" i="1"/>
  <c r="F29" i="1"/>
  <c r="E29" i="1" s="1"/>
  <c r="D29" i="1" s="1"/>
  <c r="I28" i="1"/>
  <c r="H28" i="1"/>
  <c r="G28" i="1"/>
  <c r="F28" i="1"/>
  <c r="E188" i="1"/>
  <c r="D188" i="1" s="1"/>
  <c r="E187" i="1"/>
  <c r="D187" i="1" s="1"/>
  <c r="E186" i="1"/>
  <c r="D186" i="1" s="1"/>
  <c r="E185" i="1"/>
  <c r="D185" i="1" s="1"/>
  <c r="E184" i="1"/>
  <c r="D184" i="1" s="1"/>
  <c r="E183" i="1"/>
  <c r="D183" i="1" s="1"/>
  <c r="E182" i="1"/>
  <c r="D182" i="1" s="1"/>
  <c r="E181" i="1"/>
  <c r="D181" i="1" s="1"/>
  <c r="E180" i="1"/>
  <c r="D180" i="1" s="1"/>
  <c r="E179" i="1"/>
  <c r="D179" i="1" s="1"/>
  <c r="E178" i="1"/>
  <c r="D178" i="1" s="1"/>
  <c r="E177" i="1"/>
  <c r="D177" i="1" s="1"/>
  <c r="E176" i="1"/>
  <c r="D176" i="1" s="1"/>
  <c r="E175" i="1"/>
  <c r="D175" i="1" s="1"/>
  <c r="E173" i="1"/>
  <c r="D173" i="1" s="1"/>
  <c r="E172" i="1"/>
  <c r="D172" i="1" s="1"/>
  <c r="E171" i="1"/>
  <c r="D171" i="1" s="1"/>
  <c r="E170" i="1"/>
  <c r="D170" i="1" s="1"/>
  <c r="E169" i="1"/>
  <c r="D169" i="1" s="1"/>
  <c r="E168" i="1"/>
  <c r="D168" i="1" s="1"/>
  <c r="E167" i="1"/>
  <c r="D167" i="1" s="1"/>
  <c r="E166" i="1"/>
  <c r="D166" i="1" s="1"/>
  <c r="E165" i="1"/>
  <c r="D165" i="1" s="1"/>
  <c r="E164" i="1"/>
  <c r="D164" i="1" s="1"/>
  <c r="E163" i="1"/>
  <c r="D163" i="1" s="1"/>
  <c r="E162" i="1"/>
  <c r="D162" i="1" s="1"/>
  <c r="E161" i="1"/>
  <c r="D161" i="1" s="1"/>
  <c r="E160" i="1"/>
  <c r="D160" i="1" s="1"/>
  <c r="E158" i="1"/>
  <c r="D158" i="1" s="1"/>
  <c r="E157" i="1"/>
  <c r="D157" i="1" s="1"/>
  <c r="E156" i="1"/>
  <c r="D156" i="1" s="1"/>
  <c r="E155" i="1"/>
  <c r="D155" i="1" s="1"/>
  <c r="E154" i="1"/>
  <c r="D154" i="1" s="1"/>
  <c r="E153" i="1"/>
  <c r="D153" i="1" s="1"/>
  <c r="E152" i="1"/>
  <c r="D152" i="1" s="1"/>
  <c r="E151" i="1"/>
  <c r="D151" i="1" s="1"/>
  <c r="E150" i="1"/>
  <c r="D150" i="1" s="1"/>
  <c r="E149" i="1"/>
  <c r="D149" i="1" s="1"/>
  <c r="E148" i="1"/>
  <c r="D148" i="1" s="1"/>
  <c r="E147" i="1"/>
  <c r="D147" i="1" s="1"/>
  <c r="E144" i="1"/>
  <c r="D144" i="1" s="1"/>
  <c r="E142" i="1"/>
  <c r="D142" i="1" s="1"/>
  <c r="E140" i="1"/>
  <c r="D140" i="1" s="1"/>
  <c r="E139" i="1"/>
  <c r="D139" i="1" s="1"/>
  <c r="E138" i="1"/>
  <c r="D138" i="1" s="1"/>
  <c r="E137" i="1"/>
  <c r="D137" i="1" s="1"/>
  <c r="E135" i="1"/>
  <c r="D135" i="1" s="1"/>
  <c r="E134" i="1"/>
  <c r="D134" i="1" s="1"/>
  <c r="E133" i="1"/>
  <c r="D133" i="1" s="1"/>
  <c r="E132" i="1"/>
  <c r="D132" i="1" s="1"/>
  <c r="E131" i="1"/>
  <c r="D131" i="1" s="1"/>
  <c r="E130" i="1"/>
  <c r="D130" i="1" s="1"/>
  <c r="E129" i="1"/>
  <c r="D129" i="1" s="1"/>
  <c r="E128" i="1"/>
  <c r="D128" i="1" s="1"/>
  <c r="E127" i="1"/>
  <c r="D127" i="1" s="1"/>
  <c r="E126" i="1"/>
  <c r="D126" i="1" s="1"/>
  <c r="E125" i="1"/>
  <c r="D125" i="1" s="1"/>
  <c r="E124" i="1"/>
  <c r="D124" i="1" s="1"/>
  <c r="E122" i="1"/>
  <c r="D122" i="1" s="1"/>
  <c r="E120" i="1"/>
  <c r="D120" i="1" s="1"/>
  <c r="E119" i="1"/>
  <c r="D119" i="1" s="1"/>
  <c r="E117" i="1"/>
  <c r="D117" i="1" s="1"/>
  <c r="E115" i="1"/>
  <c r="D115" i="1" s="1"/>
  <c r="E112" i="1"/>
  <c r="D112" i="1" s="1"/>
  <c r="E111" i="1"/>
  <c r="D111" i="1" s="1"/>
  <c r="E109" i="1"/>
  <c r="D109" i="1" s="1"/>
  <c r="E106" i="1"/>
  <c r="D106" i="1" s="1"/>
  <c r="E103" i="1"/>
  <c r="D103" i="1" s="1"/>
  <c r="E101" i="1"/>
  <c r="D101" i="1" s="1"/>
  <c r="E97" i="1"/>
  <c r="D97" i="1" s="1"/>
  <c r="E96" i="1"/>
  <c r="D96" i="1" s="1"/>
  <c r="E94" i="1"/>
  <c r="D94" i="1" s="1"/>
  <c r="E93" i="1"/>
  <c r="D93" i="1" s="1"/>
  <c r="E92" i="1"/>
  <c r="D92" i="1" s="1"/>
  <c r="E91" i="1"/>
  <c r="D91" i="1" s="1"/>
  <c r="E88" i="1"/>
  <c r="D88" i="1" s="1"/>
  <c r="E87" i="1"/>
  <c r="D87" i="1" s="1"/>
  <c r="E86" i="1"/>
  <c r="D86" i="1" s="1"/>
  <c r="E84" i="1"/>
  <c r="D84" i="1" s="1"/>
  <c r="E83" i="1"/>
  <c r="D83" i="1" s="1"/>
  <c r="E82" i="1"/>
  <c r="D82" i="1" s="1"/>
  <c r="E81" i="1"/>
  <c r="D81" i="1" s="1"/>
  <c r="E80" i="1"/>
  <c r="D80" i="1" s="1"/>
  <c r="E79" i="1"/>
  <c r="D79" i="1" s="1"/>
  <c r="E78" i="1"/>
  <c r="D78" i="1" s="1"/>
  <c r="E77" i="1"/>
  <c r="D77" i="1" s="1"/>
  <c r="E76" i="1"/>
  <c r="D76" i="1" s="1"/>
  <c r="E75" i="1"/>
  <c r="D75" i="1" s="1"/>
  <c r="E74" i="1"/>
  <c r="D74" i="1" s="1"/>
  <c r="E73" i="1"/>
  <c r="D73" i="1" s="1"/>
  <c r="E69" i="1"/>
  <c r="D69" i="1" s="1"/>
  <c r="E67" i="1"/>
  <c r="D67" i="1" s="1"/>
  <c r="E65" i="1"/>
  <c r="D65" i="1" s="1"/>
  <c r="E63" i="1"/>
  <c r="D63" i="1" s="1"/>
  <c r="E62" i="1"/>
  <c r="D62" i="1" s="1"/>
  <c r="E61" i="1"/>
  <c r="D61" i="1" s="1"/>
  <c r="E60" i="1"/>
  <c r="D60" i="1" s="1"/>
  <c r="E59" i="1"/>
  <c r="D59" i="1" s="1"/>
  <c r="E58" i="1"/>
  <c r="D58" i="1" s="1"/>
  <c r="E57" i="1"/>
  <c r="D57" i="1" s="1"/>
  <c r="E56" i="1"/>
  <c r="D56" i="1" s="1"/>
  <c r="E54" i="1"/>
  <c r="D54" i="1" s="1"/>
  <c r="E53" i="1"/>
  <c r="D53" i="1" s="1"/>
  <c r="E52" i="1"/>
  <c r="D52" i="1" s="1"/>
  <c r="E51" i="1"/>
  <c r="D51" i="1" s="1"/>
  <c r="E50" i="1"/>
  <c r="D50" i="1" s="1"/>
  <c r="E49" i="1"/>
  <c r="D49" i="1" s="1"/>
  <c r="E48" i="1"/>
  <c r="D48" i="1" s="1"/>
  <c r="E47" i="1"/>
  <c r="D47" i="1" s="1"/>
  <c r="E46" i="1"/>
  <c r="D46" i="1" s="1"/>
  <c r="E45" i="1"/>
  <c r="D45" i="1" s="1"/>
  <c r="E44" i="1"/>
  <c r="D44" i="1" s="1"/>
  <c r="E43" i="1"/>
  <c r="D43" i="1" s="1"/>
  <c r="E42" i="1"/>
  <c r="D42" i="1" s="1"/>
  <c r="E41" i="1"/>
  <c r="D41" i="1" s="1"/>
  <c r="E40" i="1"/>
  <c r="D40" i="1" s="1"/>
  <c r="E39" i="1"/>
  <c r="D39" i="1" s="1"/>
  <c r="E38" i="1"/>
  <c r="D38" i="1" s="1"/>
  <c r="E37" i="1"/>
  <c r="D37" i="1" s="1"/>
  <c r="E36" i="1"/>
  <c r="D36" i="1" s="1"/>
  <c r="E35" i="1"/>
  <c r="D35" i="1" s="1"/>
  <c r="E34" i="1"/>
  <c r="D34" i="1" s="1"/>
  <c r="E30" i="1"/>
  <c r="D30" i="1" s="1"/>
  <c r="E28" i="1"/>
  <c r="D28" i="1" s="1"/>
  <c r="AC174" i="1"/>
  <c r="AB174" i="1"/>
  <c r="AA174" i="1"/>
  <c r="Z174" i="1"/>
  <c r="AC159" i="1"/>
  <c r="AB159" i="1"/>
  <c r="AA159" i="1"/>
  <c r="Z159" i="1"/>
  <c r="AC146" i="1"/>
  <c r="AB146" i="1"/>
  <c r="AA146" i="1"/>
  <c r="Z146" i="1"/>
  <c r="AC145" i="1"/>
  <c r="AB145" i="1"/>
  <c r="AA145" i="1"/>
  <c r="Z145" i="1"/>
  <c r="AC141" i="1"/>
  <c r="AB141" i="1"/>
  <c r="AA141" i="1"/>
  <c r="Z141" i="1"/>
  <c r="AC136" i="1"/>
  <c r="AB136" i="1"/>
  <c r="AA136" i="1"/>
  <c r="Z136" i="1"/>
  <c r="AC123" i="1"/>
  <c r="AB123" i="1"/>
  <c r="AA123" i="1"/>
  <c r="Z123" i="1"/>
  <c r="AC121" i="1"/>
  <c r="AB121" i="1"/>
  <c r="AA121" i="1"/>
  <c r="Z121" i="1"/>
  <c r="AC118" i="1"/>
  <c r="AB118" i="1"/>
  <c r="AA118" i="1"/>
  <c r="Z118" i="1"/>
  <c r="AC116" i="1"/>
  <c r="AB116" i="1"/>
  <c r="AA116" i="1"/>
  <c r="Z116" i="1"/>
  <c r="AC114" i="1"/>
  <c r="AB114" i="1"/>
  <c r="AA114" i="1"/>
  <c r="Z114" i="1"/>
  <c r="AC113" i="1"/>
  <c r="AB113" i="1"/>
  <c r="AA113" i="1"/>
  <c r="Z113" i="1"/>
  <c r="AC108" i="1"/>
  <c r="AB108" i="1"/>
  <c r="AA108" i="1"/>
  <c r="Z108" i="1"/>
  <c r="AC104" i="1"/>
  <c r="AB104" i="1"/>
  <c r="AA104" i="1"/>
  <c r="Z104" i="1"/>
  <c r="AC100" i="1"/>
  <c r="AB100" i="1"/>
  <c r="AA100" i="1"/>
  <c r="Z100" i="1"/>
  <c r="AC99" i="1"/>
  <c r="AB99" i="1"/>
  <c r="AA99" i="1"/>
  <c r="Z99" i="1"/>
  <c r="AC98" i="1"/>
  <c r="AB98" i="1"/>
  <c r="AA98" i="1"/>
  <c r="Z98" i="1"/>
  <c r="AC95" i="1"/>
  <c r="AB95" i="1"/>
  <c r="AA95" i="1"/>
  <c r="Z95" i="1"/>
  <c r="AC90" i="1"/>
  <c r="AB90" i="1"/>
  <c r="AA90" i="1"/>
  <c r="Z90" i="1"/>
  <c r="AC89" i="1"/>
  <c r="AB89" i="1"/>
  <c r="AA89" i="1"/>
  <c r="Z89" i="1"/>
  <c r="AC85" i="1"/>
  <c r="AB85" i="1"/>
  <c r="AA85" i="1"/>
  <c r="Z85" i="1"/>
  <c r="AC72" i="1"/>
  <c r="AB72" i="1"/>
  <c r="AA72" i="1"/>
  <c r="Z72" i="1"/>
  <c r="AC71" i="1"/>
  <c r="AB71" i="1"/>
  <c r="AA71" i="1"/>
  <c r="Z71" i="1"/>
  <c r="AC70" i="1"/>
  <c r="AB70" i="1"/>
  <c r="AA70" i="1"/>
  <c r="Z70" i="1"/>
  <c r="AC64" i="1"/>
  <c r="AB64" i="1"/>
  <c r="AA64" i="1"/>
  <c r="Z64" i="1"/>
  <c r="AC55" i="1"/>
  <c r="AB55" i="1"/>
  <c r="AA55" i="1"/>
  <c r="Z55" i="1"/>
  <c r="AC33" i="1"/>
  <c r="AB33" i="1"/>
  <c r="AA33" i="1"/>
  <c r="Z33" i="1"/>
  <c r="AC32" i="1"/>
  <c r="AB32" i="1"/>
  <c r="AA32" i="1"/>
  <c r="Z32" i="1"/>
  <c r="AC31" i="1"/>
  <c r="AB31" i="1"/>
  <c r="AA31" i="1"/>
  <c r="Z31" i="1"/>
  <c r="AC27" i="1"/>
  <c r="AB27" i="1"/>
  <c r="AA27" i="1"/>
  <c r="Z27" i="1"/>
  <c r="AC26" i="1"/>
  <c r="AB26" i="1"/>
  <c r="AA26" i="1"/>
  <c r="Z26" i="1"/>
  <c r="AC25" i="1"/>
  <c r="AB25" i="1"/>
  <c r="AA25" i="1"/>
  <c r="Z25" i="1"/>
  <c r="AC24" i="1"/>
  <c r="AB24" i="1"/>
  <c r="AA24" i="1"/>
  <c r="Z24" i="1"/>
  <c r="AC23" i="1"/>
  <c r="AB23" i="1"/>
  <c r="AA23" i="1"/>
  <c r="Z23" i="1"/>
  <c r="AC22" i="1"/>
  <c r="AB22" i="1"/>
  <c r="AA22" i="1"/>
  <c r="Z22" i="1"/>
  <c r="AC21" i="1"/>
  <c r="AB21" i="1"/>
  <c r="AA21" i="1"/>
  <c r="Z21" i="1"/>
  <c r="AC20" i="1"/>
  <c r="AB20" i="1"/>
  <c r="AA20" i="1"/>
  <c r="Z20" i="1"/>
  <c r="AC19" i="1"/>
  <c r="AB19" i="1"/>
  <c r="AA19" i="1"/>
  <c r="Z19" i="1"/>
  <c r="X174" i="1"/>
  <c r="W174" i="1"/>
  <c r="V174" i="1"/>
  <c r="U174" i="1"/>
  <c r="X159" i="1"/>
  <c r="W159" i="1"/>
  <c r="V159" i="1"/>
  <c r="U159" i="1"/>
  <c r="X146" i="1"/>
  <c r="W146" i="1"/>
  <c r="V146" i="1"/>
  <c r="U146" i="1"/>
  <c r="X145" i="1"/>
  <c r="W145" i="1"/>
  <c r="V145" i="1"/>
  <c r="U145" i="1"/>
  <c r="X141" i="1"/>
  <c r="W141" i="1"/>
  <c r="V141" i="1"/>
  <c r="U141" i="1"/>
  <c r="X136" i="1"/>
  <c r="W136" i="1"/>
  <c r="V136" i="1"/>
  <c r="U136" i="1"/>
  <c r="X123" i="1"/>
  <c r="W123" i="1"/>
  <c r="V123" i="1"/>
  <c r="U123" i="1"/>
  <c r="X121" i="1"/>
  <c r="W121" i="1"/>
  <c r="V121" i="1"/>
  <c r="U121" i="1"/>
  <c r="X118" i="1"/>
  <c r="W118" i="1"/>
  <c r="V118" i="1"/>
  <c r="U118" i="1"/>
  <c r="X116" i="1"/>
  <c r="W116" i="1"/>
  <c r="V116" i="1"/>
  <c r="U116" i="1"/>
  <c r="X114" i="1"/>
  <c r="W114" i="1"/>
  <c r="V114" i="1"/>
  <c r="U114" i="1"/>
  <c r="X113" i="1"/>
  <c r="W113" i="1"/>
  <c r="V113" i="1"/>
  <c r="U113" i="1"/>
  <c r="X108" i="1"/>
  <c r="W108" i="1"/>
  <c r="V108" i="1"/>
  <c r="U108" i="1"/>
  <c r="X104" i="1"/>
  <c r="W104" i="1"/>
  <c r="V104" i="1"/>
  <c r="U104" i="1"/>
  <c r="X100" i="1"/>
  <c r="W100" i="1"/>
  <c r="V100" i="1"/>
  <c r="U100" i="1"/>
  <c r="X99" i="1"/>
  <c r="W99" i="1"/>
  <c r="V99" i="1"/>
  <c r="U99" i="1"/>
  <c r="X98" i="1"/>
  <c r="W98" i="1"/>
  <c r="V98" i="1"/>
  <c r="U98" i="1"/>
  <c r="X95" i="1"/>
  <c r="W95" i="1"/>
  <c r="V95" i="1"/>
  <c r="U95" i="1"/>
  <c r="X90" i="1"/>
  <c r="W90" i="1"/>
  <c r="V90" i="1"/>
  <c r="U90" i="1"/>
  <c r="X89" i="1"/>
  <c r="W89" i="1"/>
  <c r="V89" i="1"/>
  <c r="U89" i="1"/>
  <c r="X85" i="1"/>
  <c r="W85" i="1"/>
  <c r="V85" i="1"/>
  <c r="U85" i="1"/>
  <c r="X72" i="1"/>
  <c r="W72" i="1"/>
  <c r="V72" i="1"/>
  <c r="U72" i="1"/>
  <c r="X71" i="1"/>
  <c r="W71" i="1"/>
  <c r="V71" i="1"/>
  <c r="U71" i="1"/>
  <c r="X70" i="1"/>
  <c r="W70" i="1"/>
  <c r="V70" i="1"/>
  <c r="U70" i="1"/>
  <c r="X64" i="1"/>
  <c r="W64" i="1"/>
  <c r="V64" i="1"/>
  <c r="U64" i="1"/>
  <c r="X55" i="1"/>
  <c r="W55" i="1"/>
  <c r="V55" i="1"/>
  <c r="U55" i="1"/>
  <c r="X33" i="1"/>
  <c r="W33" i="1"/>
  <c r="V33" i="1"/>
  <c r="U33" i="1"/>
  <c r="X32" i="1"/>
  <c r="W32" i="1"/>
  <c r="V32" i="1"/>
  <c r="U32" i="1"/>
  <c r="X31" i="1"/>
  <c r="W31" i="1"/>
  <c r="V31" i="1"/>
  <c r="U31" i="1"/>
  <c r="X27" i="1"/>
  <c r="W27" i="1"/>
  <c r="V27" i="1"/>
  <c r="U27" i="1"/>
  <c r="X26" i="1"/>
  <c r="W26" i="1"/>
  <c r="V26" i="1"/>
  <c r="U26" i="1"/>
  <c r="X25" i="1"/>
  <c r="W25" i="1"/>
  <c r="V25" i="1"/>
  <c r="U25" i="1"/>
  <c r="X24" i="1"/>
  <c r="W24" i="1"/>
  <c r="V24" i="1"/>
  <c r="U24" i="1"/>
  <c r="X23" i="1"/>
  <c r="W23" i="1"/>
  <c r="V23" i="1"/>
  <c r="U23" i="1"/>
  <c r="X22" i="1"/>
  <c r="W22" i="1"/>
  <c r="V22" i="1"/>
  <c r="U22" i="1"/>
  <c r="X21" i="1"/>
  <c r="W21" i="1"/>
  <c r="V21" i="1"/>
  <c r="U21" i="1"/>
  <c r="X20" i="1"/>
  <c r="W20" i="1"/>
  <c r="V20" i="1"/>
  <c r="U20" i="1"/>
  <c r="T20" i="1" s="1"/>
  <c r="X19" i="1"/>
  <c r="W19" i="1"/>
  <c r="V19" i="1"/>
  <c r="U19" i="1"/>
  <c r="T19" i="1" s="1"/>
  <c r="S174" i="1"/>
  <c r="R174" i="1"/>
  <c r="Q174" i="1"/>
  <c r="P174" i="1"/>
  <c r="O174" i="1" s="1"/>
  <c r="S159" i="1"/>
  <c r="R159" i="1"/>
  <c r="Q159" i="1"/>
  <c r="P159" i="1"/>
  <c r="O159" i="1" s="1"/>
  <c r="S146" i="1"/>
  <c r="R146" i="1"/>
  <c r="Q146" i="1"/>
  <c r="P146" i="1"/>
  <c r="O146" i="1" s="1"/>
  <c r="S145" i="1"/>
  <c r="R145" i="1"/>
  <c r="Q145" i="1"/>
  <c r="P145" i="1"/>
  <c r="O145" i="1" s="1"/>
  <c r="S141" i="1"/>
  <c r="R141" i="1"/>
  <c r="Q141" i="1"/>
  <c r="P141" i="1"/>
  <c r="O141" i="1" s="1"/>
  <c r="S136" i="1"/>
  <c r="R136" i="1"/>
  <c r="Q136" i="1"/>
  <c r="P136" i="1"/>
  <c r="O136" i="1" s="1"/>
  <c r="S123" i="1"/>
  <c r="R123" i="1"/>
  <c r="Q123" i="1"/>
  <c r="P123" i="1"/>
  <c r="O123" i="1" s="1"/>
  <c r="S121" i="1"/>
  <c r="R121" i="1"/>
  <c r="Q121" i="1"/>
  <c r="P121" i="1"/>
  <c r="O121" i="1" s="1"/>
  <c r="S118" i="1"/>
  <c r="R118" i="1"/>
  <c r="Q118" i="1"/>
  <c r="P118" i="1"/>
  <c r="O118" i="1" s="1"/>
  <c r="S116" i="1"/>
  <c r="R116" i="1"/>
  <c r="Q116" i="1"/>
  <c r="P116" i="1"/>
  <c r="O116" i="1" s="1"/>
  <c r="S114" i="1"/>
  <c r="R114" i="1"/>
  <c r="Q114" i="1"/>
  <c r="P114" i="1"/>
  <c r="O114" i="1" s="1"/>
  <c r="S113" i="1"/>
  <c r="R113" i="1"/>
  <c r="Q113" i="1"/>
  <c r="P113" i="1"/>
  <c r="O113" i="1" s="1"/>
  <c r="S108" i="1"/>
  <c r="R108" i="1"/>
  <c r="Q108" i="1"/>
  <c r="P108" i="1"/>
  <c r="O108" i="1" s="1"/>
  <c r="S104" i="1"/>
  <c r="R104" i="1"/>
  <c r="Q104" i="1"/>
  <c r="P104" i="1"/>
  <c r="O104" i="1" s="1"/>
  <c r="S100" i="1"/>
  <c r="R100" i="1"/>
  <c r="Q100" i="1"/>
  <c r="P100" i="1"/>
  <c r="O100" i="1" s="1"/>
  <c r="S99" i="1"/>
  <c r="R99" i="1"/>
  <c r="Q99" i="1"/>
  <c r="P99" i="1"/>
  <c r="O99" i="1" s="1"/>
  <c r="S98" i="1"/>
  <c r="R98" i="1"/>
  <c r="Q98" i="1"/>
  <c r="P98" i="1"/>
  <c r="O98" i="1" s="1"/>
  <c r="S95" i="1"/>
  <c r="R95" i="1"/>
  <c r="Q95" i="1"/>
  <c r="P95" i="1"/>
  <c r="O95" i="1" s="1"/>
  <c r="S90" i="1"/>
  <c r="R90" i="1"/>
  <c r="Q90" i="1"/>
  <c r="P90" i="1"/>
  <c r="O90" i="1" s="1"/>
  <c r="S89" i="1"/>
  <c r="R89" i="1"/>
  <c r="Q89" i="1"/>
  <c r="P89" i="1"/>
  <c r="O89" i="1" s="1"/>
  <c r="S85" i="1"/>
  <c r="R85" i="1"/>
  <c r="Q85" i="1"/>
  <c r="P85" i="1"/>
  <c r="O85" i="1" s="1"/>
  <c r="S72" i="1"/>
  <c r="R72" i="1"/>
  <c r="Q72" i="1"/>
  <c r="P72" i="1"/>
  <c r="O72" i="1" s="1"/>
  <c r="S71" i="1"/>
  <c r="R71" i="1"/>
  <c r="Q71" i="1"/>
  <c r="P71" i="1"/>
  <c r="O71" i="1" s="1"/>
  <c r="S70" i="1"/>
  <c r="R70" i="1"/>
  <c r="Q70" i="1"/>
  <c r="P70" i="1"/>
  <c r="O70" i="1" s="1"/>
  <c r="S64" i="1"/>
  <c r="R64" i="1"/>
  <c r="Q64" i="1"/>
  <c r="P64" i="1"/>
  <c r="O64" i="1" s="1"/>
  <c r="S55" i="1"/>
  <c r="R55" i="1"/>
  <c r="Q55" i="1"/>
  <c r="P55" i="1"/>
  <c r="O55" i="1" s="1"/>
  <c r="S33" i="1"/>
  <c r="R33" i="1"/>
  <c r="Q33" i="1"/>
  <c r="P33" i="1"/>
  <c r="O33" i="1" s="1"/>
  <c r="S32" i="1"/>
  <c r="R32" i="1"/>
  <c r="Q32" i="1"/>
  <c r="P32" i="1"/>
  <c r="O32" i="1" s="1"/>
  <c r="S31" i="1"/>
  <c r="R31" i="1"/>
  <c r="Q31" i="1"/>
  <c r="P31" i="1"/>
  <c r="O31" i="1" s="1"/>
  <c r="S27" i="1"/>
  <c r="R27" i="1"/>
  <c r="Q27" i="1"/>
  <c r="P27" i="1"/>
  <c r="O27" i="1" s="1"/>
  <c r="S26" i="1"/>
  <c r="R26" i="1"/>
  <c r="Q26" i="1"/>
  <c r="P26" i="1"/>
  <c r="O26" i="1" s="1"/>
  <c r="S25" i="1"/>
  <c r="R25" i="1"/>
  <c r="Q25" i="1"/>
  <c r="P25" i="1"/>
  <c r="O25" i="1" s="1"/>
  <c r="S24" i="1"/>
  <c r="R24" i="1"/>
  <c r="Q24" i="1"/>
  <c r="P24" i="1"/>
  <c r="O24" i="1" s="1"/>
  <c r="S23" i="1"/>
  <c r="R23" i="1"/>
  <c r="Q23" i="1"/>
  <c r="P23" i="1"/>
  <c r="O23" i="1" s="1"/>
  <c r="S22" i="1"/>
  <c r="R22" i="1"/>
  <c r="Q22" i="1"/>
  <c r="P22" i="1"/>
  <c r="O22" i="1" s="1"/>
  <c r="S21" i="1"/>
  <c r="R21" i="1"/>
  <c r="Q21" i="1"/>
  <c r="P21" i="1"/>
  <c r="O21" i="1" s="1"/>
  <c r="S20" i="1"/>
  <c r="R20" i="1"/>
  <c r="Q20" i="1"/>
  <c r="P20" i="1"/>
  <c r="O20" i="1" s="1"/>
  <c r="S19" i="1"/>
  <c r="R19" i="1"/>
  <c r="Q19" i="1"/>
  <c r="P19" i="1"/>
  <c r="O19" i="1" s="1"/>
  <c r="N174" i="1"/>
  <c r="I174" i="1" s="1"/>
  <c r="M174" i="1"/>
  <c r="H174" i="1" s="1"/>
  <c r="L174" i="1"/>
  <c r="G174" i="1" s="1"/>
  <c r="K174" i="1"/>
  <c r="N159" i="1"/>
  <c r="I159" i="1" s="1"/>
  <c r="M159" i="1"/>
  <c r="H159" i="1" s="1"/>
  <c r="L159" i="1"/>
  <c r="G159" i="1" s="1"/>
  <c r="K159" i="1"/>
  <c r="N146" i="1"/>
  <c r="I146" i="1" s="1"/>
  <c r="M146" i="1"/>
  <c r="H146" i="1" s="1"/>
  <c r="L146" i="1"/>
  <c r="G146" i="1" s="1"/>
  <c r="K146" i="1"/>
  <c r="N145" i="1"/>
  <c r="I145" i="1" s="1"/>
  <c r="M145" i="1"/>
  <c r="H145" i="1" s="1"/>
  <c r="L145" i="1"/>
  <c r="G145" i="1" s="1"/>
  <c r="K145" i="1"/>
  <c r="N141" i="1"/>
  <c r="I141" i="1" s="1"/>
  <c r="M141" i="1"/>
  <c r="H141" i="1" s="1"/>
  <c r="L141" i="1"/>
  <c r="G141" i="1" s="1"/>
  <c r="K141" i="1"/>
  <c r="N136" i="1"/>
  <c r="I136" i="1" s="1"/>
  <c r="M136" i="1"/>
  <c r="H136" i="1" s="1"/>
  <c r="L136" i="1"/>
  <c r="G136" i="1" s="1"/>
  <c r="K136" i="1"/>
  <c r="N123" i="1"/>
  <c r="I123" i="1" s="1"/>
  <c r="M123" i="1"/>
  <c r="H123" i="1" s="1"/>
  <c r="L123" i="1"/>
  <c r="G123" i="1" s="1"/>
  <c r="K123" i="1"/>
  <c r="N121" i="1"/>
  <c r="I121" i="1" s="1"/>
  <c r="M121" i="1"/>
  <c r="H121" i="1" s="1"/>
  <c r="L121" i="1"/>
  <c r="G121" i="1" s="1"/>
  <c r="K121" i="1"/>
  <c r="N118" i="1"/>
  <c r="I118" i="1" s="1"/>
  <c r="M118" i="1"/>
  <c r="H118" i="1" s="1"/>
  <c r="L118" i="1"/>
  <c r="G118" i="1" s="1"/>
  <c r="K118" i="1"/>
  <c r="N116" i="1"/>
  <c r="I116" i="1" s="1"/>
  <c r="M116" i="1"/>
  <c r="H116" i="1" s="1"/>
  <c r="L116" i="1"/>
  <c r="G116" i="1" s="1"/>
  <c r="K116" i="1"/>
  <c r="N114" i="1"/>
  <c r="I114" i="1" s="1"/>
  <c r="M114" i="1"/>
  <c r="H114" i="1" s="1"/>
  <c r="L114" i="1"/>
  <c r="G114" i="1" s="1"/>
  <c r="K114" i="1"/>
  <c r="N113" i="1"/>
  <c r="I113" i="1" s="1"/>
  <c r="M113" i="1"/>
  <c r="H113" i="1" s="1"/>
  <c r="L113" i="1"/>
  <c r="G113" i="1" s="1"/>
  <c r="K113" i="1"/>
  <c r="N108" i="1"/>
  <c r="I108" i="1" s="1"/>
  <c r="M108" i="1"/>
  <c r="H108" i="1" s="1"/>
  <c r="L108" i="1"/>
  <c r="G108" i="1" s="1"/>
  <c r="K108" i="1"/>
  <c r="N104" i="1"/>
  <c r="I104" i="1" s="1"/>
  <c r="M104" i="1"/>
  <c r="H104" i="1" s="1"/>
  <c r="L104" i="1"/>
  <c r="G104" i="1" s="1"/>
  <c r="K104" i="1"/>
  <c r="N100" i="1"/>
  <c r="I100" i="1" s="1"/>
  <c r="M100" i="1"/>
  <c r="H100" i="1" s="1"/>
  <c r="L100" i="1"/>
  <c r="G100" i="1" s="1"/>
  <c r="K100" i="1"/>
  <c r="N99" i="1"/>
  <c r="I99" i="1" s="1"/>
  <c r="M99" i="1"/>
  <c r="H99" i="1" s="1"/>
  <c r="L99" i="1"/>
  <c r="G99" i="1" s="1"/>
  <c r="K99" i="1"/>
  <c r="N98" i="1"/>
  <c r="I98" i="1" s="1"/>
  <c r="M98" i="1"/>
  <c r="H98" i="1" s="1"/>
  <c r="L98" i="1"/>
  <c r="G98" i="1" s="1"/>
  <c r="K98" i="1"/>
  <c r="N95" i="1"/>
  <c r="I95" i="1" s="1"/>
  <c r="M95" i="1"/>
  <c r="H95" i="1" s="1"/>
  <c r="L95" i="1"/>
  <c r="G95" i="1" s="1"/>
  <c r="K95" i="1"/>
  <c r="N90" i="1"/>
  <c r="I90" i="1" s="1"/>
  <c r="M90" i="1"/>
  <c r="H90" i="1" s="1"/>
  <c r="L90" i="1"/>
  <c r="G90" i="1" s="1"/>
  <c r="K90" i="1"/>
  <c r="N89" i="1"/>
  <c r="I89" i="1" s="1"/>
  <c r="M89" i="1"/>
  <c r="H89" i="1" s="1"/>
  <c r="L89" i="1"/>
  <c r="G89" i="1" s="1"/>
  <c r="K89" i="1"/>
  <c r="N85" i="1"/>
  <c r="I85" i="1" s="1"/>
  <c r="M85" i="1"/>
  <c r="H85" i="1" s="1"/>
  <c r="L85" i="1"/>
  <c r="G85" i="1" s="1"/>
  <c r="K85" i="1"/>
  <c r="N72" i="1"/>
  <c r="I72" i="1" s="1"/>
  <c r="M72" i="1"/>
  <c r="H72" i="1" s="1"/>
  <c r="L72" i="1"/>
  <c r="G72" i="1" s="1"/>
  <c r="K72" i="1"/>
  <c r="N71" i="1"/>
  <c r="I71" i="1" s="1"/>
  <c r="M71" i="1"/>
  <c r="H71" i="1" s="1"/>
  <c r="L71" i="1"/>
  <c r="G71" i="1" s="1"/>
  <c r="K71" i="1"/>
  <c r="N70" i="1"/>
  <c r="I70" i="1" s="1"/>
  <c r="M70" i="1"/>
  <c r="H70" i="1" s="1"/>
  <c r="L70" i="1"/>
  <c r="G70" i="1" s="1"/>
  <c r="K70" i="1"/>
  <c r="N64" i="1"/>
  <c r="I64" i="1" s="1"/>
  <c r="M64" i="1"/>
  <c r="H64" i="1" s="1"/>
  <c r="L64" i="1"/>
  <c r="G64" i="1" s="1"/>
  <c r="K64" i="1"/>
  <c r="N55" i="1"/>
  <c r="I55" i="1" s="1"/>
  <c r="M55" i="1"/>
  <c r="H55" i="1" s="1"/>
  <c r="L55" i="1"/>
  <c r="G55" i="1" s="1"/>
  <c r="K55" i="1"/>
  <c r="N33" i="1"/>
  <c r="I33" i="1" s="1"/>
  <c r="M33" i="1"/>
  <c r="H33" i="1" s="1"/>
  <c r="L33" i="1"/>
  <c r="G33" i="1" s="1"/>
  <c r="K33" i="1"/>
  <c r="N32" i="1"/>
  <c r="I32" i="1" s="1"/>
  <c r="M32" i="1"/>
  <c r="H32" i="1" s="1"/>
  <c r="L32" i="1"/>
  <c r="G32" i="1" s="1"/>
  <c r="K32" i="1"/>
  <c r="N31" i="1"/>
  <c r="I31" i="1" s="1"/>
  <c r="M31" i="1"/>
  <c r="H31" i="1" s="1"/>
  <c r="L31" i="1"/>
  <c r="G31" i="1" s="1"/>
  <c r="K31" i="1"/>
  <c r="N27" i="1"/>
  <c r="I27" i="1" s="1"/>
  <c r="M27" i="1"/>
  <c r="H27" i="1" s="1"/>
  <c r="L27" i="1"/>
  <c r="G27" i="1" s="1"/>
  <c r="K27" i="1"/>
  <c r="N26" i="1"/>
  <c r="I26" i="1" s="1"/>
  <c r="M26" i="1"/>
  <c r="H26" i="1" s="1"/>
  <c r="L26" i="1"/>
  <c r="G26" i="1" s="1"/>
  <c r="K26" i="1"/>
  <c r="N25" i="1"/>
  <c r="I25" i="1" s="1"/>
  <c r="M25" i="1"/>
  <c r="H25" i="1" s="1"/>
  <c r="L25" i="1"/>
  <c r="G25" i="1" s="1"/>
  <c r="K25" i="1"/>
  <c r="N24" i="1"/>
  <c r="I24" i="1" s="1"/>
  <c r="M24" i="1"/>
  <c r="H24" i="1" s="1"/>
  <c r="L24" i="1"/>
  <c r="G24" i="1" s="1"/>
  <c r="K24" i="1"/>
  <c r="N23" i="1"/>
  <c r="I23" i="1" s="1"/>
  <c r="M23" i="1"/>
  <c r="H23" i="1" s="1"/>
  <c r="L23" i="1"/>
  <c r="G23" i="1" s="1"/>
  <c r="K23" i="1"/>
  <c r="N22" i="1"/>
  <c r="I22" i="1" s="1"/>
  <c r="M22" i="1"/>
  <c r="H22" i="1" s="1"/>
  <c r="L22" i="1"/>
  <c r="G22" i="1" s="1"/>
  <c r="K22" i="1"/>
  <c r="N21" i="1"/>
  <c r="I21" i="1" s="1"/>
  <c r="M21" i="1"/>
  <c r="H21" i="1" s="1"/>
  <c r="L21" i="1"/>
  <c r="G21" i="1" s="1"/>
  <c r="K21" i="1"/>
  <c r="N20" i="1"/>
  <c r="I20" i="1" s="1"/>
  <c r="M20" i="1"/>
  <c r="H20" i="1" s="1"/>
  <c r="L20" i="1"/>
  <c r="G20" i="1" s="1"/>
  <c r="K20" i="1"/>
  <c r="N19" i="1"/>
  <c r="I19" i="1" s="1"/>
  <c r="M19" i="1"/>
  <c r="H19" i="1" s="1"/>
  <c r="L19" i="1"/>
  <c r="G19" i="1" s="1"/>
  <c r="K19" i="1"/>
  <c r="J19" i="1" s="1"/>
  <c r="J20" i="1" l="1"/>
  <c r="F20" i="1"/>
  <c r="E20" i="1" s="1"/>
  <c r="D20" i="1" s="1"/>
  <c r="J21" i="1"/>
  <c r="F21" i="1"/>
  <c r="E21" i="1" s="1"/>
  <c r="D21" i="1" s="1"/>
  <c r="J22" i="1"/>
  <c r="F22" i="1"/>
  <c r="E22" i="1" s="1"/>
  <c r="D22" i="1" s="1"/>
  <c r="F23" i="1"/>
  <c r="E23" i="1" s="1"/>
  <c r="D23" i="1" s="1"/>
  <c r="J23" i="1"/>
  <c r="J24" i="1"/>
  <c r="F24" i="1"/>
  <c r="E24" i="1" s="1"/>
  <c r="D24" i="1" s="1"/>
  <c r="J25" i="1"/>
  <c r="F25" i="1"/>
  <c r="E25" i="1" s="1"/>
  <c r="D25" i="1" s="1"/>
  <c r="J26" i="1"/>
  <c r="F26" i="1"/>
  <c r="E26" i="1" s="1"/>
  <c r="D26" i="1" s="1"/>
  <c r="F27" i="1"/>
  <c r="E27" i="1" s="1"/>
  <c r="D27" i="1" s="1"/>
  <c r="J27" i="1"/>
  <c r="F31" i="1"/>
  <c r="E31" i="1" s="1"/>
  <c r="D31" i="1" s="1"/>
  <c r="J31" i="1"/>
  <c r="J32" i="1"/>
  <c r="F32" i="1"/>
  <c r="E32" i="1" s="1"/>
  <c r="D32" i="1" s="1"/>
  <c r="J33" i="1"/>
  <c r="F33" i="1"/>
  <c r="E33" i="1" s="1"/>
  <c r="D33" i="1" s="1"/>
  <c r="J55" i="1"/>
  <c r="F55" i="1"/>
  <c r="E55" i="1" s="1"/>
  <c r="D55" i="1" s="1"/>
  <c r="J64" i="1"/>
  <c r="F64" i="1"/>
  <c r="E64" i="1" s="1"/>
  <c r="D64" i="1" s="1"/>
  <c r="J70" i="1"/>
  <c r="F70" i="1"/>
  <c r="E70" i="1" s="1"/>
  <c r="D70" i="1" s="1"/>
  <c r="J71" i="1"/>
  <c r="F71" i="1"/>
  <c r="E71" i="1" s="1"/>
  <c r="D71" i="1" s="1"/>
  <c r="J72" i="1"/>
  <c r="F72" i="1"/>
  <c r="E72" i="1" s="1"/>
  <c r="D72" i="1" s="1"/>
  <c r="F85" i="1"/>
  <c r="E85" i="1" s="1"/>
  <c r="D85" i="1" s="1"/>
  <c r="J85" i="1"/>
  <c r="F89" i="1"/>
  <c r="E89" i="1" s="1"/>
  <c r="D89" i="1" s="1"/>
  <c r="J89" i="1"/>
  <c r="J90" i="1"/>
  <c r="F90" i="1"/>
  <c r="E90" i="1" s="1"/>
  <c r="D90" i="1" s="1"/>
  <c r="J95" i="1"/>
  <c r="F95" i="1"/>
  <c r="E95" i="1" s="1"/>
  <c r="D95" i="1" s="1"/>
  <c r="J98" i="1"/>
  <c r="F98" i="1"/>
  <c r="E98" i="1" s="1"/>
  <c r="D98" i="1" s="1"/>
  <c r="F99" i="1"/>
  <c r="E99" i="1" s="1"/>
  <c r="D99" i="1" s="1"/>
  <c r="J99" i="1"/>
  <c r="J100" i="1"/>
  <c r="F100" i="1"/>
  <c r="E100" i="1" s="1"/>
  <c r="D100" i="1" s="1"/>
  <c r="J104" i="1"/>
  <c r="F104" i="1"/>
  <c r="E104" i="1" s="1"/>
  <c r="D104" i="1" s="1"/>
  <c r="J108" i="1"/>
  <c r="F108" i="1"/>
  <c r="E108" i="1" s="1"/>
  <c r="D108" i="1" s="1"/>
  <c r="J113" i="1"/>
  <c r="F113" i="1"/>
  <c r="E113" i="1" s="1"/>
  <c r="D113" i="1" s="1"/>
  <c r="J114" i="1"/>
  <c r="F114" i="1"/>
  <c r="E114" i="1" s="1"/>
  <c r="D114" i="1" s="1"/>
  <c r="J116" i="1"/>
  <c r="F116" i="1"/>
  <c r="E116" i="1" s="1"/>
  <c r="D116" i="1" s="1"/>
  <c r="J118" i="1"/>
  <c r="F118" i="1"/>
  <c r="E118" i="1" s="1"/>
  <c r="D118" i="1" s="1"/>
  <c r="F121" i="1"/>
  <c r="E121" i="1" s="1"/>
  <c r="D121" i="1" s="1"/>
  <c r="J121" i="1"/>
  <c r="F123" i="1"/>
  <c r="E123" i="1" s="1"/>
  <c r="D123" i="1" s="1"/>
  <c r="J123" i="1"/>
  <c r="J136" i="1"/>
  <c r="F136" i="1"/>
  <c r="E136" i="1" s="1"/>
  <c r="D136" i="1" s="1"/>
  <c r="J141" i="1"/>
  <c r="F141" i="1"/>
  <c r="E141" i="1" s="1"/>
  <c r="D141" i="1" s="1"/>
  <c r="J145" i="1"/>
  <c r="F145" i="1"/>
  <c r="E145" i="1" s="1"/>
  <c r="D145" i="1" s="1"/>
  <c r="J146" i="1"/>
  <c r="F146" i="1"/>
  <c r="E146" i="1" s="1"/>
  <c r="D146" i="1" s="1"/>
  <c r="J159" i="1"/>
  <c r="F159" i="1"/>
  <c r="E159" i="1" s="1"/>
  <c r="D159" i="1" s="1"/>
  <c r="J174" i="1"/>
  <c r="F174" i="1"/>
  <c r="E174" i="1" s="1"/>
  <c r="D174" i="1" s="1"/>
  <c r="T21" i="1"/>
  <c r="T22" i="1"/>
  <c r="T23" i="1"/>
  <c r="T24" i="1"/>
  <c r="T25" i="1"/>
  <c r="T26" i="1"/>
  <c r="T27" i="1"/>
  <c r="T31" i="1"/>
  <c r="T32" i="1"/>
  <c r="T33" i="1"/>
  <c r="T55" i="1"/>
  <c r="T64" i="1"/>
  <c r="T70" i="1"/>
  <c r="T71" i="1"/>
  <c r="T72" i="1"/>
  <c r="T85" i="1"/>
  <c r="T89" i="1"/>
  <c r="T90" i="1"/>
  <c r="T95" i="1"/>
  <c r="T98" i="1"/>
  <c r="T99" i="1"/>
  <c r="T100" i="1"/>
  <c r="T104" i="1"/>
  <c r="T108" i="1"/>
  <c r="T113" i="1"/>
  <c r="T114" i="1"/>
  <c r="T116" i="1"/>
  <c r="T118" i="1"/>
  <c r="T121" i="1"/>
  <c r="T123" i="1"/>
  <c r="T136" i="1"/>
  <c r="T141" i="1"/>
  <c r="T145" i="1"/>
  <c r="T146" i="1"/>
  <c r="T159" i="1"/>
  <c r="T174" i="1"/>
  <c r="Y19" i="1"/>
  <c r="Y20" i="1"/>
  <c r="Y21" i="1"/>
  <c r="Y22" i="1"/>
  <c r="Y23" i="1"/>
  <c r="Y24" i="1"/>
  <c r="Y25" i="1"/>
  <c r="Y26" i="1"/>
  <c r="Y27" i="1"/>
  <c r="Y31" i="1"/>
  <c r="Y32" i="1"/>
  <c r="Y33" i="1"/>
  <c r="Y55" i="1"/>
  <c r="Y64" i="1"/>
  <c r="Y70" i="1"/>
  <c r="Y71" i="1"/>
  <c r="Y72" i="1"/>
  <c r="Y85" i="1"/>
  <c r="Y89" i="1"/>
  <c r="Y90" i="1"/>
  <c r="Y95" i="1"/>
  <c r="Y98" i="1"/>
  <c r="Y99" i="1"/>
  <c r="Y100" i="1"/>
  <c r="Y104" i="1"/>
  <c r="Y108" i="1"/>
  <c r="Y113" i="1"/>
  <c r="Y114" i="1"/>
  <c r="Y116" i="1"/>
  <c r="Y118" i="1"/>
  <c r="Y121" i="1"/>
  <c r="Y123" i="1"/>
  <c r="Y136" i="1"/>
  <c r="Y141" i="1"/>
  <c r="Y145" i="1"/>
  <c r="Y146" i="1"/>
  <c r="Y159" i="1"/>
  <c r="Y174" i="1"/>
  <c r="F19" i="1" l="1"/>
  <c r="E19" i="1" s="1"/>
  <c r="D19" i="1" l="1"/>
  <c r="AH40" i="1"/>
  <c r="AH50" i="1"/>
  <c r="AH47" i="1"/>
  <c r="AH41" i="1"/>
  <c r="AH36" i="1"/>
  <c r="AH51" i="1"/>
  <c r="AH46" i="1"/>
  <c r="AH37" i="1"/>
  <c r="AH53" i="1"/>
  <c r="AH43" i="1"/>
  <c r="AH42" i="1"/>
  <c r="AH39" i="1"/>
  <c r="AH38" i="1"/>
  <c r="AH35" i="1"/>
  <c r="AH54" i="1"/>
  <c r="AH52" i="1"/>
  <c r="AH49" i="1"/>
  <c r="AH48" i="1"/>
  <c r="AH45" i="1"/>
  <c r="AG44" i="1"/>
  <c r="AH44" i="1"/>
  <c r="AG52" i="1"/>
  <c r="AE52" i="1" s="1"/>
  <c r="AD52" i="1" s="1"/>
  <c r="AG40" i="1"/>
  <c r="AE40" i="1" s="1"/>
  <c r="AD40" i="1" s="1"/>
  <c r="AG43" i="1"/>
  <c r="AE43" i="1" s="1"/>
  <c r="AD43" i="1" s="1"/>
  <c r="AG35" i="1"/>
  <c r="AG50" i="1"/>
  <c r="AE50" i="1" s="1"/>
  <c r="AD50" i="1" s="1"/>
  <c r="AG39" i="1"/>
  <c r="AG47" i="1"/>
  <c r="AE47" i="1" s="1"/>
  <c r="AD47" i="1" s="1"/>
  <c r="AG41" i="1"/>
  <c r="AG49" i="1"/>
  <c r="AE49" i="1" s="1"/>
  <c r="AD49" i="1" s="1"/>
  <c r="AG36" i="1"/>
  <c r="AE36" i="1" s="1"/>
  <c r="AD36" i="1" s="1"/>
  <c r="AG42" i="1"/>
  <c r="AE42" i="1" s="1"/>
  <c r="AD42" i="1" s="1"/>
  <c r="AG48" i="1"/>
  <c r="AG51" i="1"/>
  <c r="AE51" i="1" s="1"/>
  <c r="AD51" i="1" s="1"/>
  <c r="AG38" i="1"/>
  <c r="AE38" i="1" s="1"/>
  <c r="AD38" i="1" s="1"/>
  <c r="AG46" i="1"/>
  <c r="AE46" i="1" s="1"/>
  <c r="AD46" i="1" s="1"/>
  <c r="AG54" i="1"/>
  <c r="AG37" i="1"/>
  <c r="AE37" i="1" s="1"/>
  <c r="AD37" i="1" s="1"/>
  <c r="AG45" i="1"/>
  <c r="AE45" i="1" s="1"/>
  <c r="AD45" i="1" s="1"/>
  <c r="AG53" i="1"/>
  <c r="AE53" i="1" s="1"/>
  <c r="AD53" i="1" s="1"/>
  <c r="AH34" i="1"/>
  <c r="AE48" i="1" l="1"/>
  <c r="AD48" i="1" s="1"/>
  <c r="AE41" i="1"/>
  <c r="AD41" i="1" s="1"/>
  <c r="AE39" i="1"/>
  <c r="AD39" i="1" s="1"/>
  <c r="AE35" i="1"/>
  <c r="AD35" i="1" s="1"/>
  <c r="AL33" i="1"/>
  <c r="AM33" i="1"/>
  <c r="AM32" i="1" s="1"/>
  <c r="AH32" i="1" s="1"/>
  <c r="AE54" i="1"/>
  <c r="AD54" i="1" s="1"/>
  <c r="AL32" i="1"/>
  <c r="AG33" i="1"/>
  <c r="AM31" i="1"/>
  <c r="AE44" i="1"/>
  <c r="AD44" i="1" s="1"/>
  <c r="AG34" i="1"/>
  <c r="AE34" i="1" s="1"/>
  <c r="AD34" i="1" s="1"/>
  <c r="AH33" i="1" l="1"/>
  <c r="AE33" i="1" s="1"/>
  <c r="AD33" i="1" s="1"/>
  <c r="AL31" i="1"/>
  <c r="AG32" i="1"/>
  <c r="AE32" i="1" s="1"/>
  <c r="AD32" i="1" s="1"/>
  <c r="AM21" i="1"/>
  <c r="AH31" i="1"/>
  <c r="AM19" i="1" l="1"/>
  <c r="AH19" i="1" s="1"/>
  <c r="AH21" i="1"/>
  <c r="AG31" i="1"/>
  <c r="AE31" i="1" s="1"/>
  <c r="AD31" i="1" s="1"/>
  <c r="AL21" i="1"/>
  <c r="AG21" i="1" l="1"/>
  <c r="AE21" i="1" s="1"/>
  <c r="AD21" i="1" s="1"/>
  <c r="AL19" i="1"/>
  <c r="AG19" i="1" l="1"/>
  <c r="AE19" i="1" s="1"/>
  <c r="AD19" i="1" s="1"/>
</calcChain>
</file>

<file path=xl/sharedStrings.xml><?xml version="1.0" encoding="utf-8"?>
<sst xmlns="http://schemas.openxmlformats.org/spreadsheetml/2006/main" count="648" uniqueCount="409">
  <si>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</si>
  <si>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</si>
  <si>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</si>
  <si>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</si>
  <si>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</si>
  <si>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</si>
  <si>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</si>
  <si>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</si>
  <si>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</si>
  <si>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</si>
  <si>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</si>
  <si>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</si>
  <si>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</si>
  <si>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</si>
  <si>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</si>
  <si>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</si>
  <si>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</si>
  <si>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</si>
  <si>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</si>
  <si>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</si>
  <si>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</si>
  <si>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</si>
  <si>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</si>
  <si>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</si>
  <si>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</si>
  <si>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</si>
  <si>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</si>
  <si>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</si>
  <si>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</si>
  <si>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</si>
  <si>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</si>
  <si>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</si>
  <si>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</si>
  <si>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</si>
  <si>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</si>
  <si>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</si>
  <si>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</si>
  <si>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</si>
  <si>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</si>
  <si>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</si>
  <si>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</si>
  <si>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</si>
  <si>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</si>
  <si>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</si>
  <si>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</si>
  <si>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</si>
  <si>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</si>
  <si>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</si>
  <si>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</si>
  <si>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</si>
  <si>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</si>
  <si>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</si>
  <si>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</si>
  <si>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</si>
  <si>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</si>
  <si>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</si>
  <si>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</si>
  <si>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</si>
  <si>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</si>
  <si>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</si>
  <si>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</si>
  <si>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</si>
  <si>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</si>
  <si>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</si>
  <si>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</si>
  <si>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</si>
  <si>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</si>
  <si>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</si>
  <si>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</si>
  <si>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</si>
  <si>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</si>
  <si>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</si>
  <si>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</si>
  <si>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</si>
  <si>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</si>
  <si>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</si>
  <si>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</si>
  <si>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</si>
  <si>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</si>
  <si>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</si>
  <si>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</si>
  <si>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</si>
  <si>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</si>
  <si>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</si>
  <si>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</si>
  <si>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</si>
  <si>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</si>
  <si>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</si>
  <si>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</si>
  <si>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</si>
  <si>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</si>
  <si>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</si>
  <si>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</si>
  <si>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</si>
  <si>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</si>
  <si>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</si>
  <si>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</si>
  <si>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</si>
  <si>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</si>
  <si>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</si>
  <si>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</si>
  <si>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</si>
  <si>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</si>
  <si>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</si>
  <si>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</si>
  <si>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</si>
  <si>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</si>
  <si>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</si>
  <si>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</si>
  <si>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</si>
  <si>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</si>
  <si>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</si>
  <si>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</si>
  <si>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</si>
  <si>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</si>
  <si>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</si>
  <si>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</si>
  <si>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</si>
  <si>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</si>
  <si>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</si>
  <si>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</si>
  <si>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</si>
  <si>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</si>
  <si>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</si>
  <si>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</si>
  <si>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</si>
  <si>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</si>
  <si>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Прочее </t>
  </si>
  <si>
    <t>Прочее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</si>
  <si>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</si>
  <si>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</si>
  <si>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</si>
  <si>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</si>
  <si>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</si>
  <si>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</si>
  <si>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</si>
  <si>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</si>
  <si>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</si>
  <si>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</si>
  <si>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</si>
  <si>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</si>
  <si>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</si>
  <si>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</si>
  <si>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</si>
  <si>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</si>
  <si>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</si>
  <si>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</si>
  <si>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</si>
  <si>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Монтаж дополнительной ячейки тип КСО с ВНА в РУ- 6кВ в ТП-74  для подключения стройплощадки (Саетов)</t>
  </si>
  <si>
    <t>M_STR-1.2.1.1.1-2022_10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</si>
  <si>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</si>
  <si>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</si>
  <si>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</si>
  <si>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</si>
  <si>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</si>
  <si>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</si>
  <si>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</si>
  <si>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</si>
  <si>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</si>
  <si>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</si>
  <si>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</si>
  <si>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</si>
  <si>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</si>
  <si>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</si>
  <si>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</si>
  <si>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</si>
  <si>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</si>
  <si>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</si>
  <si>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</si>
  <si>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</si>
  <si>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</si>
  <si>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</si>
  <si>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</si>
  <si>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</si>
  <si>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</si>
  <si>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</si>
  <si>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</si>
  <si>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</si>
  <si>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</si>
  <si>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</si>
  <si>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</si>
  <si>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</si>
  <si>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</si>
  <si>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</si>
  <si>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</si>
  <si>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</si>
  <si>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</si>
  <si>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</si>
  <si>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</si>
  <si>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</si>
  <si>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</si>
  <si>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t>M_ISH-1.2.2.1.3-2022_3</t>
  </si>
  <si>
    <t>1.2.2.2.1</t>
  </si>
  <si>
    <t>M_STR-1.2.2.2.1-2022_1</t>
  </si>
  <si>
    <t>M_STR-1.2.2.2.1-2022_2</t>
  </si>
  <si>
    <t>M_STR-1.2.2.2.1-2022_3</t>
  </si>
  <si>
    <t>1.2.2.2.2</t>
  </si>
  <si>
    <t>1.2.2.2.3</t>
  </si>
  <si>
    <t>M_ISH-1.2.2.2.3-2022_1</t>
  </si>
  <si>
    <t>M_ISH-1.2.2.2.3-2022_2</t>
  </si>
  <si>
    <t>1.2.3.1.1</t>
  </si>
  <si>
    <t>M_STR-1.2.3.1.1-2022_1</t>
  </si>
  <si>
    <t>1.2.3.1.2</t>
  </si>
  <si>
    <t>M_SLV-1.2.3.1.2-2022_1</t>
  </si>
  <si>
    <t>1.2.3.1.3</t>
  </si>
  <si>
    <t>M_ISH-1.2.3.1.3-2022_1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</si>
  <si>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</si>
  <si>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</si>
  <si>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</si>
  <si>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</si>
  <si>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</si>
  <si>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</si>
  <si>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</si>
  <si>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</si>
  <si>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</si>
  <si>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>M_STR-1.4-2022_3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</si>
  <si>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</si>
  <si>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</si>
  <si>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</si>
  <si>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</si>
  <si>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</si>
  <si>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</si>
  <si>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</si>
  <si>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</si>
  <si>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</si>
  <si>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</si>
  <si>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</si>
  <si>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</si>
  <si>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</si>
  <si>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</si>
  <si>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</si>
  <si>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</si>
  <si>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</si>
  <si>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</si>
  <si>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</si>
  <si>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</si>
  <si>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</si>
  <si>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</si>
  <si>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</si>
  <si>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</si>
  <si>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</si>
  <si>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</si>
  <si>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</si>
  <si>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</si>
  <si>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</si>
  <si>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</si>
  <si>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</si>
  <si>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</si>
  <si>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</si>
  <si>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</si>
  <si>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</si>
  <si>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</si>
  <si>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</si>
  <si>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</si>
  <si>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</si>
  <si>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</si>
  <si>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</si>
  <si>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</si>
  <si>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</si>
  <si>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</si>
  <si>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</si>
  <si>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</si>
  <si>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</si>
  <si>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</si>
  <si>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</si>
  <si>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</si>
  <si>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</si>
  <si>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</si>
  <si>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</si>
  <si>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</si>
  <si>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</si>
  <si>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</si>
  <si>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</si>
  <si>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</si>
  <si>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</si>
  <si>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</si>
  <si>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</si>
  <si>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</si>
  <si>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</si>
  <si>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</si>
  <si>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</si>
  <si>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</si>
  <si>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</si>
  <si>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</si>
  <si>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</si>
  <si>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</si>
  <si>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</si>
  <si>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</si>
  <si>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</si>
  <si>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</si>
  <si>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</si>
  <si>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</si>
  <si>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</si>
  <si>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</si>
  <si>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</si>
  <si>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</si>
  <si>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</si>
  <si>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</si>
  <si>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</si>
  <si>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</si>
  <si>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</si>
  <si>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</si>
  <si>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</si>
  <si>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</si>
  <si>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</si>
  <si>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</si>
  <si>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</si>
  <si>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</si>
  <si>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Финансирование капитальных вложений 2022 года, млн. рублей (с НДС)</t>
  </si>
  <si>
    <t>Освоение капитальных вложений 2022  года, млн. рублей (без НДС)</t>
  </si>
  <si>
    <t>2022</t>
  </si>
  <si>
    <t>ООО "АСТ"</t>
  </si>
  <si>
    <t>нд</t>
  </si>
  <si>
    <t>1.2.1.2.1</t>
  </si>
  <si>
    <t>Реконструкция РУ-10 кВ ТП-125 и ТП-127 с заменой силовых трансформаторов 2х250 на 2х400 кВА для подключения потребителей</t>
  </si>
  <si>
    <t>M_АСТ_STR_ТП-125, ТП-127</t>
  </si>
  <si>
    <t>Реконструкция РУ-0,4кВ в ТП-161 с заменой силовых тр-ров  6кВ 2хТМ-250кВА на тр-ры 2хТМГ-400кВА и с установкой панелей ЩО-70 для подключения ВРУ-0,4кВ нежилого помещения (ООО СЗ «Альянс-Групп»)</t>
  </si>
  <si>
    <t>M_STR-1.2.1.1.1-2022_12</t>
  </si>
  <si>
    <t>Реконструкция РУ-0,4кВ в ТП-2 с заменой силовых тр-ров  10кВ 2хТМ-250кВА на тр-ры 2хТМГ-400кВА и с установкой панели ЩО-70 для подключения нежилого здания (магазин рядом с с.Наумовка, ул.Ленина, 42)</t>
  </si>
  <si>
    <t>M_STR-1.2.1.1.1-2022_13</t>
  </si>
  <si>
    <t>Монтаж трансформатора 10кВ ТМГ-400 кВА в ТП-10/0,4 №41 для подключения потребителя</t>
  </si>
  <si>
    <t>M_STR-1.2.1.1.1-2022_14</t>
  </si>
  <si>
    <t>Реконструкция ТП с заменой РВ на ВНР (50 шт.) 2022 г.</t>
  </si>
  <si>
    <t>Замена силовых трансформаторов  10кВ 2х250кВА в ТП-10/0,4кВ  №9 п.Толбазы  на тр-ры 2х400 кВА для подключения потребителя</t>
  </si>
  <si>
    <t>M_АСТ_SLV_КНС-2</t>
  </si>
  <si>
    <t>Реконструкция ТП-557 с заменой силовых тр-ров на 400 кВА</t>
  </si>
  <si>
    <t>M_АСТ_STR_ТП-557</t>
  </si>
  <si>
    <t>Реконструкция РУ-0,4 кВ, РУ-10 кВ ТП-179</t>
  </si>
  <si>
    <t>M_АСТ_STR_ТП-179</t>
  </si>
  <si>
    <t>Реконструкция РУ-0,4 кВ, РУ-10 кВ ТП-180</t>
  </si>
  <si>
    <t>M_АСТ_STR_ТП-180</t>
  </si>
  <si>
    <t>1.2.1.2.2</t>
  </si>
  <si>
    <t>Замена силового трансформатора 6кВ ТМ-100 кВА в ТП-6/0,4 №336В  на тр-р 160 кВА для подключения нежилого помещения (ООО "ЛогистЭкспо")</t>
  </si>
  <si>
    <t>M_SLV-1.2.1.1.2-2022_3</t>
  </si>
  <si>
    <t>Замена КТПН ТП-С5 на проходную для повышения надежности эл.снабжения</t>
  </si>
  <si>
    <t>M_АСТ_SLV_ТП-С5</t>
  </si>
  <si>
    <t xml:space="preserve">Замена КТПН-250/6/0,4 ТП-334 на КТПН-630/6/0,4 </t>
  </si>
  <si>
    <t>М_АСТ_SLV_ТП-334</t>
  </si>
  <si>
    <t>Замена силового трансформатора 6кВ ТМ-100 кВА в ТП-6/0,4 №26Б  на тр-р 160 кВА для подключения нежилого помещения (ООО "Промавтосервис")</t>
  </si>
  <si>
    <t>M_SLV-1.2.1.1.2-2022_4</t>
  </si>
  <si>
    <t>Реконструкция РУ-0,4кВ в ТП-42А с установкой силового тр-ра  10кВ ТМГ-630кВА и вводных автоматических выключателей для подключения нежилого помещенияи (ООО "Дорети")</t>
  </si>
  <si>
    <t>M_SLV-1.2.1.1.2-2022_5</t>
  </si>
  <si>
    <t>Монтаж трансформатора 6кВ ТМГ-250 кВА в ТП-6/0,4 №1А для подключения потребителя</t>
  </si>
  <si>
    <t>M_SLV-1.2.1.1.2-2022_6</t>
  </si>
  <si>
    <t>1.2.1.2.3</t>
  </si>
  <si>
    <t>Замена трансформатора с группой соединений Y/Y в ТП-195 (1х160кВА), ТП-32 (1х400кВА)  на Y/Z (2шт.)</t>
  </si>
  <si>
    <t>M_ISH-1.2.1.1.3-2022_4</t>
  </si>
  <si>
    <t>Реконструкция РУ-0,4кВ в РП-3 с установкой силового тр-ра  6кВ ТМГ-160кВА и панели ЩО-70 для подключения Насосной станции (Кинзебулатовское шоссе)</t>
  </si>
  <si>
    <t>M_ISH-1.2.1.1.3-2022_5</t>
  </si>
  <si>
    <t>Подземное размещение линии электропроводов на участке ул.Худайбердина (от ул.Карла Маркса до ул.Пушкина) и ул.Пушкина (0,305 км)</t>
  </si>
  <si>
    <t>M_STR-1.2.2.1.1-2022_3</t>
  </si>
  <si>
    <t>Замена участка 2КЛ-10кВ ГПП "Машзавод" - РП-15 (0,076 км)</t>
  </si>
  <si>
    <t>M_STR-1.2.2.1.1-2022_4</t>
  </si>
  <si>
    <t>Замена КЛ-10кВ ф.26К от ТП-13 до ТП-11 с выносом с частной территории (0,79 км)</t>
  </si>
  <si>
    <t>Установка реклоузера с вакуумным выключателем на ВЛ-10 кВ ТП-20  - Р-38, для повышения надежности электроснабжения потребителей с.Загородный.</t>
  </si>
  <si>
    <t>Установка реклоузера с вакуумным выключателем на ВЛ-10 кВ ТП-24 - Р-22, для повышения надежности электроснабжения потребителей с.Загородный.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</si>
  <si>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</t>
  </si>
  <si>
    <t>Установка реклоузера с вакуумным выключателем на ВЛ-6 кВ фидер 27, для повышения надежности электроснабжения потребителей.</t>
  </si>
  <si>
    <t>Установка реклоузера с вакуумным выключателем на ВЛ-6 кВ фидер 28, для повышения надежности электроснабжения потребителей.</t>
  </si>
  <si>
    <t>Замена приборов учета в связи с истекшим межповерочным интервалом (384 шт.)</t>
  </si>
  <si>
    <t>М_АСТ-STR-МПИ_2022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</si>
  <si>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(870 шт.)</t>
  </si>
  <si>
    <t>Модернизация, расширение и реконструкия системы учета электроэнергии и распределительной сети (578 шт.)</t>
  </si>
  <si>
    <t>M_STR-1.2.3.1.1-2022_2</t>
  </si>
  <si>
    <t>Замена приборов учета в связи с истекшим межповерочным интервалом (116 шт.)</t>
  </si>
  <si>
    <t>М_АСТ-SLV-МПИ_2022</t>
  </si>
  <si>
    <t>Внедрение системы АСКУЭЭ для потребителей МР 1-8 пос. Спутник-Юлдашево 850 шт.</t>
  </si>
  <si>
    <t>Модернизация, расширение и реконструкия системы учета электроэнергии и распределительной сети (135 шт.)</t>
  </si>
  <si>
    <t>M_SLV-1.2.3.1.2-2022_2</t>
  </si>
  <si>
    <t>Замена приборов учета в связи с истекшим межповерочным интервалом (374 шт.)</t>
  </si>
  <si>
    <t>М_АСТ-ISHIM-МПИ_2022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</si>
  <si>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(175шт.)</t>
  </si>
  <si>
    <t>Модернизация, расширение и реконструкия системы учета электроэнергии и распределительной сети (61 шт.)</t>
  </si>
  <si>
    <t>M_ISH-1.2.3.1.3-2022_2</t>
  </si>
  <si>
    <t>1.2.3.2</t>
  </si>
  <si>
    <t>Установка приборов учета, класс напряжения 6 (10) кВ, всего, в том числе: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</si>
  <si>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</si>
  <si>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</si>
  <si>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1.2.4.2.2</t>
  </si>
  <si>
    <t>Схема и программа развития системообразующей сети в Зауралье РБ: разработка предварительного технико-экономического обоснования; подготовка документов для включения объекта в схему территориального планирования РФ в области энергетики</t>
  </si>
  <si>
    <t>M_АСТ_Зауралье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</si>
  <si>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 (3,926 км)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</si>
  <si>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2,478 км каждая) </t>
  </si>
  <si>
    <t>Строительство КЛ-10кВ ТП-56 - ТП-410  для повышения надежности электроснабжения потребителей мкр. Заашкадрье (0,55 км)</t>
  </si>
  <si>
    <t>Строительство КЛ-10кВ от РП-31 до ТП-557 (0,460 км)</t>
  </si>
  <si>
    <t>M_STR-1.4-2022_5</t>
  </si>
  <si>
    <t xml:space="preserve">Монтаж ячеек с вакуумными выключателями в РУ-10 в РП-33 2 шт. (для возможности будущего технологич.присоединения) </t>
  </si>
  <si>
    <t>M_АСТ_STR_РП-33</t>
  </si>
  <si>
    <t xml:space="preserve">Монтаж ячейки с вакуумными выключателями в РУ-10 в РП-36 1 шт. (для возможности будущего технологич.присоединения) </t>
  </si>
  <si>
    <t>M_АСТ_STR_РП-36</t>
  </si>
  <si>
    <t xml:space="preserve">Монтаж ячеек с вакуумными выключателями в РУ-10 в РП-31 2 шт. (для возможности будущего технологич.присоединения) </t>
  </si>
  <si>
    <t>M_АСТ_STR_РП-31</t>
  </si>
  <si>
    <t>Строительство ЛЭП от проектируемой БКТП-630кВА мкр.Заашкадарье для повышения надежности электроснабжения (0,564 км)</t>
  </si>
  <si>
    <t>M_АСТ_STR_ЛЭП</t>
  </si>
  <si>
    <t>Строительство КЛ-10 кВ 3км и ВЛЗ-10 кВ 4,651 км от ПС "Парковая" до МР-Западный</t>
  </si>
  <si>
    <t>Монтаж ячеек КСО-366 с выключателями нагрузки  в ТП-148 (3 шт.) (для возможности будущего технологического присоединения)</t>
  </si>
  <si>
    <t>M_ISH-1.4-2022_2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</si>
  <si>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(1 шт.)</t>
  </si>
  <si>
    <t>Приобретение трассоискателя RD7200TLM c генератором Тх-10 для локации кабелей с высоким импендансом, кабелей без заземления (1 шт.)</t>
  </si>
  <si>
    <t>M_SLV-1.6-2022_13</t>
  </si>
  <si>
    <t>Резчик швов CS149 Сплитстоун (1 шт.)</t>
  </si>
  <si>
    <t>M_SLV-1.6-2022_14</t>
  </si>
  <si>
    <t>M_ISH-1.6-2022_13</t>
  </si>
  <si>
    <t>Покупка ГАЗ-275270-265, Соболь цельнометаллический фургон, 6+1 мест, 4*4  (1 шт.)</t>
  </si>
  <si>
    <t>M_ISH-1.6-2022_14</t>
  </si>
  <si>
    <t>Приказом Минпрома РБ № 177-О от 31.10.2022 г.</t>
  </si>
  <si>
    <t>IV</t>
  </si>
  <si>
    <t>2023</t>
  </si>
  <si>
    <r>
      <t>Реконструкция ВЛ-10кВ ф.26К от ТП-105 до ТП-13, замена голых проводов на СИП для обеспечения надежности электроснабжения потребителей</t>
    </r>
    <r>
      <rPr>
        <sz val="10"/>
        <color indexed="8"/>
        <rFont val="Times New Roman"/>
        <family val="1"/>
        <charset val="204"/>
      </rPr>
      <t xml:space="preserve"> (1,644 км)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</si>
</sst>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6" fillId="0" borderId="0"/>
    <xf numFmtId="0" fontId="9" fillId="0" borderId="0"/>
    <xf numFmtId="0" fontId="8" fillId="0" borderId="0"/>
    <xf numFmtId="0" fontId="1" fillId="0" borderId="0"/>
  </cellStyleXfs>
  <cellXfs count="80">
    <xf numFmtId="0" fontId="0" fillId="0" borderId="0" xfId="0"/>
    <xf numFmtId="0" fontId="0" fillId="0" borderId="0" xfId="0" applyFont="1" applyFill="1" applyBorder="1" applyAlignment="1">
      <alignment horizontal="left"/>
    </xf>
    <xf numFmtId="0" fontId="0" fillId="0" borderId="0" xfId="0" applyFill="1"/>
    <xf numFmtId="0" fontId="2" fillId="0" borderId="3" xfId="0" applyFont="1" applyFill="1" applyBorder="1" applyAlignment="1">
      <alignment horizontal="center" textRotation="90" wrapText="1"/>
    </xf>
    <xf numFmtId="0" fontId="2" fillId="0" borderId="3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right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2" fontId="3" fillId="0" borderId="3" xfId="3" applyNumberFormat="1" applyFont="1" applyFill="1" applyBorder="1" applyAlignment="1">
      <alignment horizontal="center" vertical="center"/>
    </xf>
    <xf numFmtId="2" fontId="7" fillId="0" borderId="3" xfId="3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/>
    <xf numFmtId="164" fontId="3" fillId="0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2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0" xfId="0" applyFont="1" applyFill="1"/>
    <xf numFmtId="2" fontId="3" fillId="2" borderId="3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2" fontId="3" fillId="2" borderId="3" xfId="0" applyNumberFormat="1" applyFont="1" applyFill="1" applyBorder="1" applyAlignment="1">
      <alignment horizontal="center" vertical="center"/>
    </xf>
    <xf numFmtId="2" fontId="3" fillId="3" borderId="3" xfId="3" applyNumberFormat="1" applyFont="1" applyFill="1" applyBorder="1" applyAlignment="1">
      <alignment horizontal="center" vertical="center"/>
    </xf>
    <xf numFmtId="2" fontId="7" fillId="3" borderId="3" xfId="3" applyNumberFormat="1" applyFont="1" applyFill="1" applyBorder="1" applyAlignment="1">
      <alignment horizontal="center" vertical="center" wrapText="1"/>
    </xf>
    <xf numFmtId="2" fontId="7" fillId="3" borderId="3" xfId="0" applyNumberFormat="1" applyFont="1" applyFill="1" applyBorder="1" applyAlignment="1">
      <alignment horizontal="center" vertical="center" wrapText="1"/>
    </xf>
    <xf numFmtId="164" fontId="3" fillId="3" borderId="7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 wrapText="1"/>
    </xf>
    <xf numFmtId="2" fontId="3" fillId="3" borderId="3" xfId="0" applyNumberFormat="1" applyFont="1" applyFill="1" applyBorder="1" applyAlignment="1">
      <alignment horizontal="center" vertical="center"/>
    </xf>
    <xf numFmtId="49" fontId="2" fillId="0" borderId="3" xfId="1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2" borderId="3" xfId="1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2" fillId="0" borderId="6" xfId="8" applyNumberFormat="1" applyFont="1" applyFill="1" applyBorder="1" applyAlignment="1">
      <alignment horizontal="center" vertical="center" wrapText="1"/>
    </xf>
    <xf numFmtId="49" fontId="2" fillId="0" borderId="3" xfId="8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/>
    </xf>
    <xf numFmtId="2" fontId="7" fillId="2" borderId="3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 wrapText="1"/>
    </xf>
    <xf numFmtId="0" fontId="2" fillId="4" borderId="6" xfId="8" applyFont="1" applyFill="1" applyBorder="1" applyAlignment="1">
      <alignment horizontal="left" vertical="center" wrapText="1"/>
    </xf>
    <xf numFmtId="0" fontId="2" fillId="4" borderId="4" xfId="4" applyFont="1" applyFill="1" applyBorder="1" applyAlignment="1">
      <alignment horizontal="left" vertical="top" wrapText="1"/>
    </xf>
    <xf numFmtId="0" fontId="2" fillId="4" borderId="4" xfId="8" applyFont="1" applyFill="1" applyBorder="1" applyAlignment="1">
      <alignment vertical="top" wrapText="1"/>
    </xf>
    <xf numFmtId="0" fontId="2" fillId="4" borderId="4" xfId="8" applyFont="1" applyFill="1" applyBorder="1" applyAlignment="1">
      <alignment horizontal="left" vertical="center" wrapText="1"/>
    </xf>
    <xf numFmtId="0" fontId="2" fillId="4" borderId="3" xfId="8" applyFont="1" applyFill="1" applyBorder="1" applyAlignment="1">
      <alignment horizontal="left" vertical="center" wrapText="1"/>
    </xf>
    <xf numFmtId="0" fontId="2" fillId="4" borderId="3" xfId="8" applyFont="1" applyFill="1" applyBorder="1" applyAlignment="1">
      <alignment vertical="center" wrapText="1"/>
    </xf>
    <xf numFmtId="0" fontId="11" fillId="4" borderId="3" xfId="3" applyFont="1" applyFill="1" applyBorder="1" applyAlignment="1">
      <alignment horizontal="center" vertical="center" wrapText="1"/>
    </xf>
    <xf numFmtId="0" fontId="11" fillId="4" borderId="3" xfId="6" applyFont="1" applyFill="1" applyBorder="1" applyAlignment="1">
      <alignment vertical="center" wrapText="1"/>
    </xf>
    <xf numFmtId="0" fontId="2" fillId="4" borderId="3" xfId="6" applyFont="1" applyFill="1" applyBorder="1" applyAlignment="1">
      <alignment vertical="center" wrapText="1"/>
    </xf>
    <xf numFmtId="0" fontId="2" fillId="4" borderId="3" xfId="4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center" wrapText="1"/>
    </xf>
    <xf numFmtId="49" fontId="2" fillId="4" borderId="3" xfId="7" applyNumberFormat="1" applyFont="1" applyFill="1" applyBorder="1" applyAlignment="1">
      <alignment horizontal="left" vertical="center" wrapText="1"/>
    </xf>
    <xf numFmtId="49" fontId="2" fillId="4" borderId="3" xfId="7" applyNumberFormat="1" applyFont="1" applyFill="1" applyBorder="1" applyAlignment="1">
      <alignment vertical="center" wrapText="1"/>
    </xf>
    <xf numFmtId="49" fontId="11" fillId="4" borderId="3" xfId="7" applyNumberFormat="1" applyFont="1" applyFill="1" applyBorder="1" applyAlignment="1">
      <alignment vertical="center" wrapText="1"/>
    </xf>
    <xf numFmtId="49" fontId="2" fillId="4" borderId="3" xfId="0" applyNumberFormat="1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/>
    </xf>
    <xf numFmtId="0" fontId="2" fillId="0" borderId="3" xfId="6" applyFont="1" applyFill="1" applyBorder="1" applyAlignment="1">
      <alignment vertical="center" wrapText="1"/>
    </xf>
  </cellXfs>
  <cellStyles count="9">
    <cellStyle name="Excel Built-in Explanatory Text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88"/>
  <sheetViews>
    <sheetView tabSelected="1" view="pageBreakPreview" topLeftCell="A155" zoomScaleNormal="118" zoomScaleSheetLayoutView="100" zoomScalePageLayoutView="90" workbookViewId="0">
      <selection activeCell="B68" sqref="B68"/>
    </sheetView>
  </sheetViews>
  <sheetFormatPr defaultRowHeight="12.75" outlineLevelRow="1" x14ac:dyDescent="0.2"/>
  <cols>
    <col min="1" max="1" width="9.85546875" style="1" customWidth="1"/>
    <col min="2" max="2" width="48.42578125" style="1"/>
    <col min="3" max="3" width="16" style="1" customWidth="1"/>
    <col min="4" max="4" width="7.85546875" style="1" customWidth="1"/>
    <col min="5" max="5" width="12.140625" style="1" customWidth="1"/>
    <col min="6" max="6" width="6.85546875" style="1" customWidth="1"/>
    <col min="7" max="7" width="12.140625" style="1" customWidth="1"/>
    <col min="8" max="18" width="6.85546875" style="1" customWidth="1"/>
    <col min="19" max="19" width="5.5703125" style="1" customWidth="1"/>
    <col min="20" max="20" width="8.42578125" style="1" customWidth="1"/>
    <col min="21" max="21" width="6.85546875" style="1" customWidth="1"/>
    <col min="22" max="22" width="8.85546875" style="1" customWidth="1"/>
    <col min="23" max="23" width="8.5703125" style="1" customWidth="1"/>
    <col min="24" max="24" width="6.85546875" style="1" customWidth="1"/>
    <col min="25" max="25" width="7.5703125" style="1" customWidth="1"/>
    <col min="26" max="26" width="6.85546875" style="1" customWidth="1"/>
    <col min="27" max="27" width="8.140625" style="1" customWidth="1"/>
    <col min="28" max="28" width="6.7109375" style="1" customWidth="1"/>
    <col min="29" max="29" width="6.85546875" style="1" customWidth="1"/>
    <col min="30" max="31" width="7.42578125" style="1" customWidth="1"/>
    <col min="32" max="32" width="6.85546875" style="1" customWidth="1"/>
    <col min="33" max="33" width="7.85546875" style="1" customWidth="1"/>
    <col min="34" max="37" width="6.85546875" style="1" customWidth="1"/>
    <col min="38" max="38" width="9.85546875" style="1" customWidth="1"/>
    <col min="39" max="55" width="6.85546875" style="1" customWidth="1"/>
    <col min="56" max="1024" width="7.140625" style="1"/>
    <col min="1025" max="16384" width="9.140625" style="2"/>
  </cols>
  <sheetData>
    <row r="1" spans="1:1024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5" t="s">
        <v>0</v>
      </c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</row>
    <row r="2" spans="1:1024" ht="30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77" t="s">
        <v>1</v>
      </c>
      <c r="AY2" s="77"/>
      <c r="AZ2" s="77"/>
      <c r="BA2" s="77"/>
      <c r="BB2" s="77"/>
      <c r="BC2" s="77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</row>
    <row r="3" spans="1:1024" x14ac:dyDescent="0.2">
      <c r="A3" s="78" t="s">
        <v>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  <c r="AY3" s="78"/>
      <c r="AZ3" s="78"/>
      <c r="BA3" s="78"/>
      <c r="BB3" s="78"/>
      <c r="BC3" s="78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</row>
    <row r="4" spans="1:1024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5" t="s">
        <v>3</v>
      </c>
      <c r="V4" s="75" t="s">
        <v>406</v>
      </c>
      <c r="W4" s="75"/>
      <c r="X4" s="78" t="s">
        <v>4</v>
      </c>
      <c r="Y4" s="78"/>
      <c r="Z4" s="75" t="s">
        <v>310</v>
      </c>
      <c r="AA4" s="75"/>
      <c r="AB4" s="10" t="s">
        <v>5</v>
      </c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</row>
    <row r="5" spans="1:1024" ht="9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</row>
    <row r="6" spans="1:1024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11" t="s">
        <v>6</v>
      </c>
      <c r="W6" s="73" t="s">
        <v>311</v>
      </c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"/>
      <c r="AO6" s="7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2"/>
      <c r="NC6" s="2"/>
      <c r="ND6" s="2"/>
      <c r="NE6" s="2"/>
      <c r="NF6" s="2"/>
      <c r="NG6" s="2"/>
      <c r="NH6" s="2"/>
      <c r="NI6" s="2"/>
      <c r="NJ6" s="2"/>
      <c r="NK6" s="2"/>
      <c r="NL6" s="2"/>
      <c r="NM6" s="2"/>
      <c r="NN6" s="2"/>
      <c r="NO6" s="2"/>
      <c r="NP6" s="2"/>
      <c r="NQ6" s="2"/>
      <c r="NR6" s="2"/>
      <c r="NS6" s="2"/>
      <c r="NT6" s="2"/>
      <c r="NU6" s="2"/>
      <c r="NV6" s="2"/>
      <c r="NW6" s="2"/>
      <c r="NX6" s="2"/>
      <c r="NY6" s="2"/>
      <c r="NZ6" s="2"/>
      <c r="OA6" s="2"/>
      <c r="OB6" s="2"/>
      <c r="OC6" s="2"/>
      <c r="OD6" s="2"/>
      <c r="OE6" s="2"/>
      <c r="OF6" s="2"/>
      <c r="OG6" s="2"/>
      <c r="OH6" s="2"/>
      <c r="OI6" s="2"/>
      <c r="OJ6" s="2"/>
      <c r="OK6" s="2"/>
      <c r="OL6" s="2"/>
      <c r="OM6" s="2"/>
      <c r="ON6" s="2"/>
      <c r="OO6" s="2"/>
      <c r="OP6" s="2"/>
      <c r="OQ6" s="2"/>
      <c r="OR6" s="2"/>
      <c r="OS6" s="2"/>
      <c r="OT6" s="2"/>
      <c r="OU6" s="2"/>
      <c r="OV6" s="2"/>
      <c r="OW6" s="2"/>
      <c r="OX6" s="2"/>
      <c r="OY6" s="2"/>
      <c r="OZ6" s="2"/>
      <c r="PA6" s="2"/>
      <c r="PB6" s="2"/>
      <c r="PC6" s="2"/>
      <c r="PD6" s="2"/>
      <c r="PE6" s="2"/>
      <c r="PF6" s="2"/>
      <c r="PG6" s="2"/>
      <c r="PH6" s="2"/>
      <c r="PI6" s="2"/>
      <c r="PJ6" s="2"/>
      <c r="PK6" s="2"/>
      <c r="PL6" s="2"/>
      <c r="PM6" s="2"/>
      <c r="PN6" s="2"/>
      <c r="PO6" s="2"/>
      <c r="PP6" s="2"/>
      <c r="PQ6" s="2"/>
      <c r="PR6" s="2"/>
      <c r="PS6" s="2"/>
      <c r="PT6" s="2"/>
      <c r="PU6" s="2"/>
      <c r="PV6" s="2"/>
      <c r="PW6" s="2"/>
      <c r="PX6" s="2"/>
      <c r="PY6" s="2"/>
      <c r="PZ6" s="2"/>
      <c r="QA6" s="2"/>
      <c r="QB6" s="2"/>
      <c r="QC6" s="2"/>
      <c r="QD6" s="2"/>
      <c r="QE6" s="2"/>
      <c r="QF6" s="2"/>
      <c r="QG6" s="2"/>
      <c r="QH6" s="2"/>
      <c r="QI6" s="2"/>
      <c r="QJ6" s="2"/>
      <c r="QK6" s="2"/>
      <c r="QL6" s="2"/>
      <c r="QM6" s="2"/>
      <c r="QN6" s="2"/>
      <c r="QO6" s="2"/>
      <c r="QP6" s="2"/>
      <c r="QQ6" s="2"/>
      <c r="QR6" s="2"/>
      <c r="QS6" s="2"/>
      <c r="QT6" s="2"/>
      <c r="QU6" s="2"/>
      <c r="QV6" s="2"/>
      <c r="QW6" s="2"/>
      <c r="QX6" s="2"/>
      <c r="QY6" s="2"/>
      <c r="QZ6" s="2"/>
      <c r="RA6" s="2"/>
      <c r="RB6" s="2"/>
      <c r="RC6" s="2"/>
      <c r="RD6" s="2"/>
      <c r="RE6" s="2"/>
      <c r="RF6" s="2"/>
      <c r="RG6" s="2"/>
      <c r="RH6" s="2"/>
      <c r="RI6" s="2"/>
      <c r="RJ6" s="2"/>
      <c r="RK6" s="2"/>
      <c r="RL6" s="2"/>
      <c r="RM6" s="2"/>
      <c r="RN6" s="2"/>
      <c r="RO6" s="2"/>
      <c r="RP6" s="2"/>
      <c r="RQ6" s="2"/>
      <c r="RR6" s="2"/>
      <c r="RS6" s="2"/>
      <c r="RT6" s="2"/>
      <c r="RU6" s="2"/>
      <c r="RV6" s="2"/>
      <c r="RW6" s="2"/>
      <c r="RX6" s="2"/>
      <c r="RY6" s="2"/>
      <c r="RZ6" s="2"/>
      <c r="SA6" s="2"/>
      <c r="SB6" s="2"/>
      <c r="SC6" s="2"/>
      <c r="SD6" s="2"/>
      <c r="SE6" s="2"/>
      <c r="SF6" s="2"/>
      <c r="SG6" s="2"/>
      <c r="SH6" s="2"/>
      <c r="SI6" s="2"/>
      <c r="SJ6" s="2"/>
      <c r="SK6" s="2"/>
      <c r="SL6" s="2"/>
      <c r="SM6" s="2"/>
      <c r="SN6" s="2"/>
      <c r="SO6" s="2"/>
      <c r="SP6" s="2"/>
      <c r="SQ6" s="2"/>
      <c r="SR6" s="2"/>
      <c r="SS6" s="2"/>
      <c r="ST6" s="2"/>
      <c r="SU6" s="2"/>
      <c r="SV6" s="2"/>
      <c r="SW6" s="2"/>
      <c r="SX6" s="2"/>
      <c r="SY6" s="2"/>
      <c r="SZ6" s="2"/>
      <c r="TA6" s="2"/>
      <c r="TB6" s="2"/>
      <c r="TC6" s="2"/>
      <c r="TD6" s="2"/>
      <c r="TE6" s="2"/>
      <c r="TF6" s="2"/>
      <c r="TG6" s="2"/>
      <c r="TH6" s="2"/>
      <c r="TI6" s="2"/>
      <c r="TJ6" s="2"/>
      <c r="TK6" s="2"/>
      <c r="TL6" s="2"/>
      <c r="TM6" s="2"/>
      <c r="TN6" s="2"/>
      <c r="TO6" s="2"/>
      <c r="TP6" s="2"/>
      <c r="TQ6" s="2"/>
      <c r="TR6" s="2"/>
      <c r="TS6" s="2"/>
      <c r="TT6" s="2"/>
      <c r="TU6" s="2"/>
      <c r="TV6" s="2"/>
      <c r="TW6" s="2"/>
      <c r="TX6" s="2"/>
      <c r="TY6" s="2"/>
      <c r="TZ6" s="2"/>
      <c r="UA6" s="2"/>
      <c r="UB6" s="2"/>
      <c r="UC6" s="2"/>
      <c r="UD6" s="2"/>
      <c r="UE6" s="2"/>
      <c r="UF6" s="2"/>
      <c r="UG6" s="2"/>
      <c r="UH6" s="2"/>
      <c r="UI6" s="2"/>
      <c r="UJ6" s="2"/>
      <c r="UK6" s="2"/>
      <c r="UL6" s="2"/>
      <c r="UM6" s="2"/>
      <c r="UN6" s="2"/>
      <c r="UO6" s="2"/>
      <c r="UP6" s="2"/>
      <c r="UQ6" s="2"/>
      <c r="UR6" s="2"/>
      <c r="US6" s="2"/>
      <c r="UT6" s="2"/>
      <c r="UU6" s="2"/>
      <c r="UV6" s="2"/>
      <c r="UW6" s="2"/>
      <c r="UX6" s="2"/>
      <c r="UY6" s="2"/>
      <c r="UZ6" s="2"/>
      <c r="VA6" s="2"/>
      <c r="VB6" s="2"/>
      <c r="VC6" s="2"/>
      <c r="VD6" s="2"/>
      <c r="VE6" s="2"/>
      <c r="VF6" s="2"/>
      <c r="VG6" s="2"/>
      <c r="VH6" s="2"/>
      <c r="VI6" s="2"/>
      <c r="VJ6" s="2"/>
      <c r="VK6" s="2"/>
      <c r="VL6" s="2"/>
      <c r="VM6" s="2"/>
      <c r="VN6" s="2"/>
      <c r="VO6" s="2"/>
      <c r="VP6" s="2"/>
      <c r="VQ6" s="2"/>
      <c r="VR6" s="2"/>
      <c r="VS6" s="2"/>
      <c r="VT6" s="2"/>
      <c r="VU6" s="2"/>
      <c r="VV6" s="2"/>
      <c r="VW6" s="2"/>
      <c r="VX6" s="2"/>
      <c r="VY6" s="2"/>
      <c r="VZ6" s="2"/>
      <c r="WA6" s="2"/>
      <c r="WB6" s="2"/>
      <c r="WC6" s="2"/>
      <c r="WD6" s="2"/>
      <c r="WE6" s="2"/>
      <c r="WF6" s="2"/>
      <c r="WG6" s="2"/>
      <c r="WH6" s="2"/>
      <c r="WI6" s="2"/>
      <c r="WJ6" s="2"/>
      <c r="WK6" s="2"/>
      <c r="WL6" s="2"/>
      <c r="WM6" s="2"/>
      <c r="WN6" s="2"/>
      <c r="WO6" s="2"/>
      <c r="WP6" s="2"/>
      <c r="WQ6" s="2"/>
      <c r="WR6" s="2"/>
      <c r="WS6" s="2"/>
      <c r="WT6" s="2"/>
      <c r="WU6" s="2"/>
      <c r="WV6" s="2"/>
      <c r="WW6" s="2"/>
      <c r="WX6" s="2"/>
      <c r="WY6" s="2"/>
      <c r="WZ6" s="2"/>
      <c r="XA6" s="2"/>
      <c r="XB6" s="2"/>
      <c r="XC6" s="2"/>
      <c r="XD6" s="2"/>
      <c r="XE6" s="2"/>
      <c r="XF6" s="2"/>
      <c r="XG6" s="2"/>
      <c r="XH6" s="2"/>
      <c r="XI6" s="2"/>
      <c r="XJ6" s="2"/>
      <c r="XK6" s="2"/>
      <c r="XL6" s="2"/>
      <c r="XM6" s="2"/>
      <c r="XN6" s="2"/>
      <c r="XO6" s="2"/>
      <c r="XP6" s="2"/>
      <c r="XQ6" s="2"/>
      <c r="XR6" s="2"/>
      <c r="XS6" s="2"/>
      <c r="XT6" s="2"/>
      <c r="XU6" s="2"/>
      <c r="XV6" s="2"/>
      <c r="XW6" s="2"/>
      <c r="XX6" s="2"/>
      <c r="XY6" s="2"/>
      <c r="XZ6" s="2"/>
      <c r="YA6" s="2"/>
      <c r="YB6" s="2"/>
      <c r="YC6" s="2"/>
      <c r="YD6" s="2"/>
      <c r="YE6" s="2"/>
      <c r="YF6" s="2"/>
      <c r="YG6" s="2"/>
      <c r="YH6" s="2"/>
      <c r="YI6" s="2"/>
      <c r="YJ6" s="2"/>
      <c r="YK6" s="2"/>
      <c r="YL6" s="2"/>
      <c r="YM6" s="2"/>
      <c r="YN6" s="2"/>
      <c r="YO6" s="2"/>
      <c r="YP6" s="2"/>
      <c r="YQ6" s="2"/>
      <c r="YR6" s="2"/>
      <c r="YS6" s="2"/>
      <c r="YT6" s="2"/>
      <c r="YU6" s="2"/>
      <c r="YV6" s="2"/>
      <c r="YW6" s="2"/>
      <c r="YX6" s="2"/>
      <c r="YY6" s="2"/>
      <c r="YZ6" s="2"/>
      <c r="ZA6" s="2"/>
      <c r="ZB6" s="2"/>
      <c r="ZC6" s="2"/>
      <c r="ZD6" s="2"/>
      <c r="ZE6" s="2"/>
      <c r="ZF6" s="2"/>
      <c r="ZG6" s="2"/>
      <c r="ZH6" s="2"/>
      <c r="ZI6" s="2"/>
      <c r="ZJ6" s="2"/>
      <c r="ZK6" s="2"/>
      <c r="ZL6" s="2"/>
      <c r="ZM6" s="2"/>
      <c r="ZN6" s="2"/>
      <c r="ZO6" s="2"/>
      <c r="ZP6" s="2"/>
      <c r="ZQ6" s="2"/>
      <c r="ZR6" s="2"/>
      <c r="ZS6" s="2"/>
      <c r="ZT6" s="2"/>
      <c r="ZU6" s="2"/>
      <c r="ZV6" s="2"/>
      <c r="ZW6" s="2"/>
      <c r="ZX6" s="2"/>
      <c r="ZY6" s="2"/>
      <c r="ZZ6" s="2"/>
      <c r="AAA6" s="2"/>
      <c r="AAB6" s="2"/>
      <c r="AAC6" s="2"/>
      <c r="AAD6" s="2"/>
      <c r="AAE6" s="2"/>
      <c r="AAF6" s="2"/>
      <c r="AAG6" s="2"/>
      <c r="AAH6" s="2"/>
      <c r="AAI6" s="2"/>
      <c r="AAJ6" s="2"/>
      <c r="AAK6" s="2"/>
      <c r="AAL6" s="2"/>
      <c r="AAM6" s="2"/>
      <c r="AAN6" s="2"/>
      <c r="AAO6" s="2"/>
      <c r="AAP6" s="2"/>
      <c r="AAQ6" s="2"/>
      <c r="AAR6" s="2"/>
      <c r="AAS6" s="2"/>
      <c r="AAT6" s="2"/>
      <c r="AAU6" s="2"/>
      <c r="AAV6" s="2"/>
      <c r="AAW6" s="2"/>
      <c r="AAX6" s="2"/>
      <c r="AAY6" s="2"/>
      <c r="AAZ6" s="2"/>
      <c r="ABA6" s="2"/>
      <c r="ABB6" s="2"/>
      <c r="ABC6" s="2"/>
      <c r="ABD6" s="2"/>
      <c r="ABE6" s="2"/>
      <c r="ABF6" s="2"/>
      <c r="ABG6" s="2"/>
      <c r="ABH6" s="2"/>
      <c r="ABI6" s="2"/>
      <c r="ABJ6" s="2"/>
      <c r="ABK6" s="2"/>
      <c r="ABL6" s="2"/>
      <c r="ABM6" s="2"/>
      <c r="ABN6" s="2"/>
      <c r="ABO6" s="2"/>
      <c r="ABP6" s="2"/>
      <c r="ABQ6" s="2"/>
      <c r="ABR6" s="2"/>
      <c r="ABS6" s="2"/>
      <c r="ABT6" s="2"/>
      <c r="ABU6" s="2"/>
      <c r="ABV6" s="2"/>
      <c r="ABW6" s="2"/>
      <c r="ABX6" s="2"/>
      <c r="ABY6" s="2"/>
      <c r="ABZ6" s="2"/>
      <c r="ACA6" s="2"/>
      <c r="ACB6" s="2"/>
      <c r="ACC6" s="2"/>
      <c r="ACD6" s="2"/>
      <c r="ACE6" s="2"/>
      <c r="ACF6" s="2"/>
      <c r="ACG6" s="2"/>
      <c r="ACH6" s="2"/>
      <c r="ACI6" s="2"/>
      <c r="ACJ6" s="2"/>
      <c r="ACK6" s="2"/>
      <c r="ACL6" s="2"/>
      <c r="ACM6" s="2"/>
      <c r="ACN6" s="2"/>
      <c r="ACO6" s="2"/>
      <c r="ACP6" s="2"/>
      <c r="ACQ6" s="2"/>
      <c r="ACR6" s="2"/>
      <c r="ACS6" s="2"/>
      <c r="ACT6" s="2"/>
      <c r="ACU6" s="2"/>
      <c r="ACV6" s="2"/>
      <c r="ACW6" s="2"/>
      <c r="ACX6" s="2"/>
      <c r="ACY6" s="2"/>
      <c r="ACZ6" s="2"/>
      <c r="ADA6" s="2"/>
      <c r="ADB6" s="2"/>
      <c r="ADC6" s="2"/>
      <c r="ADD6" s="2"/>
      <c r="ADE6" s="2"/>
      <c r="ADF6" s="2"/>
      <c r="ADG6" s="2"/>
      <c r="ADH6" s="2"/>
      <c r="ADI6" s="2"/>
      <c r="ADJ6" s="2"/>
      <c r="ADK6" s="2"/>
      <c r="ADL6" s="2"/>
      <c r="ADM6" s="2"/>
      <c r="ADN6" s="2"/>
      <c r="ADO6" s="2"/>
      <c r="ADP6" s="2"/>
      <c r="ADQ6" s="2"/>
      <c r="ADR6" s="2"/>
      <c r="ADS6" s="2"/>
      <c r="ADT6" s="2"/>
      <c r="ADU6" s="2"/>
      <c r="ADV6" s="2"/>
      <c r="ADW6" s="2"/>
      <c r="ADX6" s="2"/>
      <c r="ADY6" s="2"/>
      <c r="ADZ6" s="2"/>
      <c r="AEA6" s="2"/>
      <c r="AEB6" s="2"/>
      <c r="AEC6" s="2"/>
      <c r="AED6" s="2"/>
      <c r="AEE6" s="2"/>
      <c r="AEF6" s="2"/>
      <c r="AEG6" s="2"/>
      <c r="AEH6" s="2"/>
      <c r="AEI6" s="2"/>
      <c r="AEJ6" s="2"/>
      <c r="AEK6" s="2"/>
      <c r="AEL6" s="2"/>
      <c r="AEM6" s="2"/>
      <c r="AEN6" s="2"/>
      <c r="AEO6" s="2"/>
      <c r="AEP6" s="2"/>
      <c r="AEQ6" s="2"/>
      <c r="AER6" s="2"/>
      <c r="AES6" s="2"/>
      <c r="AET6" s="2"/>
      <c r="AEU6" s="2"/>
      <c r="AEV6" s="2"/>
      <c r="AEW6" s="2"/>
      <c r="AEX6" s="2"/>
      <c r="AEY6" s="2"/>
      <c r="AEZ6" s="2"/>
      <c r="AFA6" s="2"/>
      <c r="AFB6" s="2"/>
      <c r="AFC6" s="2"/>
      <c r="AFD6" s="2"/>
      <c r="AFE6" s="2"/>
      <c r="AFF6" s="2"/>
      <c r="AFG6" s="2"/>
      <c r="AFH6" s="2"/>
      <c r="AFI6" s="2"/>
      <c r="AFJ6" s="2"/>
      <c r="AFK6" s="2"/>
      <c r="AFL6" s="2"/>
      <c r="AFM6" s="2"/>
      <c r="AFN6" s="2"/>
      <c r="AFO6" s="2"/>
      <c r="AFP6" s="2"/>
      <c r="AFQ6" s="2"/>
      <c r="AFR6" s="2"/>
      <c r="AFS6" s="2"/>
      <c r="AFT6" s="2"/>
      <c r="AFU6" s="2"/>
      <c r="AFV6" s="2"/>
      <c r="AFW6" s="2"/>
      <c r="AFX6" s="2"/>
      <c r="AFY6" s="2"/>
      <c r="AFZ6" s="2"/>
      <c r="AGA6" s="2"/>
      <c r="AGB6" s="2"/>
      <c r="AGC6" s="2"/>
      <c r="AGD6" s="2"/>
      <c r="AGE6" s="2"/>
      <c r="AGF6" s="2"/>
      <c r="AGG6" s="2"/>
      <c r="AGH6" s="2"/>
      <c r="AGI6" s="2"/>
      <c r="AGJ6" s="2"/>
      <c r="AGK6" s="2"/>
      <c r="AGL6" s="2"/>
      <c r="AGM6" s="2"/>
      <c r="AGN6" s="2"/>
      <c r="AGO6" s="2"/>
      <c r="AGP6" s="2"/>
      <c r="AGQ6" s="2"/>
      <c r="AGR6" s="2"/>
      <c r="AGS6" s="2"/>
      <c r="AGT6" s="2"/>
      <c r="AGU6" s="2"/>
      <c r="AGV6" s="2"/>
      <c r="AGW6" s="2"/>
      <c r="AGX6" s="2"/>
      <c r="AGY6" s="2"/>
      <c r="AGZ6" s="2"/>
      <c r="AHA6" s="2"/>
      <c r="AHB6" s="2"/>
      <c r="AHC6" s="2"/>
      <c r="AHD6" s="2"/>
      <c r="AHE6" s="2"/>
      <c r="AHF6" s="2"/>
      <c r="AHG6" s="2"/>
      <c r="AHH6" s="2"/>
      <c r="AHI6" s="2"/>
      <c r="AHJ6" s="2"/>
      <c r="AHK6" s="2"/>
      <c r="AHL6" s="2"/>
      <c r="AHM6" s="2"/>
      <c r="AHN6" s="2"/>
      <c r="AHO6" s="2"/>
      <c r="AHP6" s="2"/>
      <c r="AHQ6" s="2"/>
      <c r="AHR6" s="2"/>
      <c r="AHS6" s="2"/>
      <c r="AHT6" s="2"/>
      <c r="AHU6" s="2"/>
      <c r="AHV6" s="2"/>
      <c r="AHW6" s="2"/>
      <c r="AHX6" s="2"/>
      <c r="AHY6" s="2"/>
      <c r="AHZ6" s="2"/>
      <c r="AIA6" s="2"/>
      <c r="AIB6" s="2"/>
      <c r="AIC6" s="2"/>
      <c r="AID6" s="2"/>
      <c r="AIE6" s="2"/>
      <c r="AIF6" s="2"/>
      <c r="AIG6" s="2"/>
      <c r="AIH6" s="2"/>
      <c r="AII6" s="2"/>
      <c r="AIJ6" s="2"/>
      <c r="AIK6" s="2"/>
      <c r="AIL6" s="2"/>
      <c r="AIM6" s="2"/>
      <c r="AIN6" s="2"/>
      <c r="AIO6" s="2"/>
      <c r="AIP6" s="2"/>
      <c r="AIQ6" s="2"/>
      <c r="AIR6" s="2"/>
      <c r="AIS6" s="2"/>
      <c r="AIT6" s="2"/>
      <c r="AIU6" s="2"/>
      <c r="AIV6" s="2"/>
      <c r="AIW6" s="2"/>
      <c r="AIX6" s="2"/>
      <c r="AIY6" s="2"/>
      <c r="AIZ6" s="2"/>
      <c r="AJA6" s="2"/>
      <c r="AJB6" s="2"/>
      <c r="AJC6" s="2"/>
      <c r="AJD6" s="2"/>
      <c r="AJE6" s="2"/>
      <c r="AJF6" s="2"/>
      <c r="AJG6" s="2"/>
      <c r="AJH6" s="2"/>
      <c r="AJI6" s="2"/>
      <c r="AJJ6" s="2"/>
      <c r="AJK6" s="2"/>
      <c r="AJL6" s="2"/>
      <c r="AJM6" s="2"/>
      <c r="AJN6" s="2"/>
      <c r="AJO6" s="2"/>
      <c r="AJP6" s="2"/>
      <c r="AJQ6" s="2"/>
      <c r="AJR6" s="2"/>
      <c r="AJS6" s="2"/>
      <c r="AJT6" s="2"/>
      <c r="AJU6" s="2"/>
      <c r="AJV6" s="2"/>
      <c r="AJW6" s="2"/>
      <c r="AJX6" s="2"/>
      <c r="AJY6" s="2"/>
      <c r="AJZ6" s="2"/>
      <c r="AKA6" s="2"/>
      <c r="AKB6" s="2"/>
      <c r="AKC6" s="2"/>
      <c r="AKD6" s="2"/>
      <c r="AKE6" s="2"/>
      <c r="AKF6" s="2"/>
      <c r="AKG6" s="2"/>
      <c r="AKH6" s="2"/>
      <c r="AKI6" s="2"/>
      <c r="AKJ6" s="2"/>
      <c r="AKK6" s="2"/>
      <c r="AKL6" s="2"/>
      <c r="AKM6" s="2"/>
      <c r="AKN6" s="2"/>
      <c r="AKO6" s="2"/>
      <c r="AKP6" s="2"/>
      <c r="AKQ6" s="2"/>
      <c r="AKR6" s="2"/>
      <c r="AKS6" s="2"/>
      <c r="AKT6" s="2"/>
      <c r="AKU6" s="2"/>
      <c r="AKV6" s="2"/>
      <c r="AKW6" s="2"/>
      <c r="AKX6" s="2"/>
      <c r="AKY6" s="2"/>
      <c r="AKZ6" s="2"/>
      <c r="ALA6" s="2"/>
      <c r="ALB6" s="2"/>
      <c r="ALC6" s="2"/>
      <c r="ALD6" s="2"/>
      <c r="ALE6" s="2"/>
      <c r="ALF6" s="2"/>
      <c r="ALG6" s="2"/>
      <c r="ALH6" s="2"/>
      <c r="ALI6" s="2"/>
      <c r="ALJ6" s="2"/>
      <c r="ALK6" s="2"/>
      <c r="ALL6" s="2"/>
      <c r="ALM6" s="2"/>
      <c r="ALN6" s="2"/>
      <c r="ALO6" s="2"/>
      <c r="ALP6" s="2"/>
      <c r="ALQ6" s="2"/>
      <c r="ALR6" s="2"/>
      <c r="ALS6" s="2"/>
      <c r="ALT6" s="2"/>
      <c r="ALU6" s="2"/>
      <c r="ALV6" s="2"/>
      <c r="ALW6" s="2"/>
      <c r="ALX6" s="2"/>
      <c r="ALY6" s="2"/>
      <c r="ALZ6" s="2"/>
      <c r="AMA6" s="2"/>
      <c r="AMB6" s="2"/>
      <c r="AMC6" s="2"/>
      <c r="AMD6" s="2"/>
      <c r="AME6" s="2"/>
      <c r="AMF6" s="2"/>
      <c r="AMG6" s="2"/>
      <c r="AMH6" s="2"/>
      <c r="AMI6" s="2"/>
      <c r="AMJ6" s="2"/>
    </row>
    <row r="7" spans="1:1024" ht="10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74" t="s">
        <v>7</v>
      </c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9"/>
      <c r="AM7" s="9"/>
      <c r="AN7" s="9"/>
      <c r="AO7" s="9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  <c r="IX7" s="2"/>
      <c r="IY7" s="2"/>
      <c r="IZ7" s="2"/>
      <c r="JA7" s="2"/>
      <c r="JB7" s="2"/>
      <c r="JC7" s="2"/>
      <c r="JD7" s="2"/>
      <c r="JE7" s="2"/>
      <c r="JF7" s="2"/>
      <c r="JG7" s="2"/>
      <c r="JH7" s="2"/>
      <c r="JI7" s="2"/>
      <c r="JJ7" s="2"/>
      <c r="JK7" s="2"/>
      <c r="JL7" s="2"/>
      <c r="JM7" s="2"/>
      <c r="JN7" s="2"/>
      <c r="JO7" s="2"/>
      <c r="JP7" s="2"/>
      <c r="JQ7" s="2"/>
      <c r="JR7" s="2"/>
      <c r="JS7" s="2"/>
      <c r="JT7" s="2"/>
      <c r="JU7" s="2"/>
      <c r="JV7" s="2"/>
      <c r="JW7" s="2"/>
      <c r="JX7" s="2"/>
      <c r="JY7" s="2"/>
      <c r="JZ7" s="2"/>
      <c r="KA7" s="2"/>
      <c r="KB7" s="2"/>
      <c r="KC7" s="2"/>
      <c r="KD7" s="2"/>
      <c r="KE7" s="2"/>
      <c r="KF7" s="2"/>
      <c r="KG7" s="2"/>
      <c r="KH7" s="2"/>
      <c r="KI7" s="2"/>
      <c r="KJ7" s="2"/>
      <c r="KK7" s="2"/>
      <c r="KL7" s="2"/>
      <c r="KM7" s="2"/>
      <c r="KN7" s="2"/>
      <c r="KO7" s="2"/>
      <c r="KP7" s="2"/>
      <c r="KQ7" s="2"/>
      <c r="KR7" s="2"/>
      <c r="KS7" s="2"/>
      <c r="KT7" s="2"/>
      <c r="KU7" s="2"/>
      <c r="KV7" s="2"/>
      <c r="KW7" s="2"/>
      <c r="KX7" s="2"/>
      <c r="KY7" s="2"/>
      <c r="KZ7" s="2"/>
      <c r="LA7" s="2"/>
      <c r="LB7" s="2"/>
      <c r="LC7" s="2"/>
      <c r="LD7" s="2"/>
      <c r="LE7" s="2"/>
      <c r="LF7" s="2"/>
      <c r="LG7" s="2"/>
      <c r="LH7" s="2"/>
      <c r="LI7" s="2"/>
      <c r="LJ7" s="2"/>
      <c r="LK7" s="2"/>
      <c r="LL7" s="2"/>
      <c r="LM7" s="2"/>
      <c r="LN7" s="2"/>
      <c r="LO7" s="2"/>
      <c r="LP7" s="2"/>
      <c r="LQ7" s="2"/>
      <c r="LR7" s="2"/>
      <c r="LS7" s="2"/>
      <c r="LT7" s="2"/>
      <c r="LU7" s="2"/>
      <c r="LV7" s="2"/>
      <c r="LW7" s="2"/>
      <c r="LX7" s="2"/>
      <c r="LY7" s="2"/>
      <c r="LZ7" s="2"/>
      <c r="MA7" s="2"/>
      <c r="MB7" s="2"/>
      <c r="MC7" s="2"/>
      <c r="MD7" s="2"/>
      <c r="ME7" s="2"/>
      <c r="MF7" s="2"/>
      <c r="MG7" s="2"/>
      <c r="MH7" s="2"/>
      <c r="MI7" s="2"/>
      <c r="MJ7" s="2"/>
      <c r="MK7" s="2"/>
      <c r="ML7" s="2"/>
      <c r="MM7" s="2"/>
      <c r="MN7" s="2"/>
      <c r="MO7" s="2"/>
      <c r="MP7" s="2"/>
      <c r="MQ7" s="2"/>
      <c r="MR7" s="2"/>
      <c r="MS7" s="2"/>
      <c r="MT7" s="2"/>
      <c r="MU7" s="2"/>
      <c r="MV7" s="2"/>
      <c r="MW7" s="2"/>
      <c r="MX7" s="2"/>
      <c r="MY7" s="2"/>
      <c r="MZ7" s="2"/>
      <c r="NA7" s="2"/>
      <c r="NB7" s="2"/>
      <c r="NC7" s="2"/>
      <c r="ND7" s="2"/>
      <c r="NE7" s="2"/>
      <c r="NF7" s="2"/>
      <c r="NG7" s="2"/>
      <c r="NH7" s="2"/>
      <c r="NI7" s="2"/>
      <c r="NJ7" s="2"/>
      <c r="NK7" s="2"/>
      <c r="NL7" s="2"/>
      <c r="NM7" s="2"/>
      <c r="NN7" s="2"/>
      <c r="NO7" s="2"/>
      <c r="NP7" s="2"/>
      <c r="NQ7" s="2"/>
      <c r="NR7" s="2"/>
      <c r="NS7" s="2"/>
      <c r="NT7" s="2"/>
      <c r="NU7" s="2"/>
      <c r="NV7" s="2"/>
      <c r="NW7" s="2"/>
      <c r="NX7" s="2"/>
      <c r="NY7" s="2"/>
      <c r="NZ7" s="2"/>
      <c r="OA7" s="2"/>
      <c r="OB7" s="2"/>
      <c r="OC7" s="2"/>
      <c r="OD7" s="2"/>
      <c r="OE7" s="2"/>
      <c r="OF7" s="2"/>
      <c r="OG7" s="2"/>
      <c r="OH7" s="2"/>
      <c r="OI7" s="2"/>
      <c r="OJ7" s="2"/>
      <c r="OK7" s="2"/>
      <c r="OL7" s="2"/>
      <c r="OM7" s="2"/>
      <c r="ON7" s="2"/>
      <c r="OO7" s="2"/>
      <c r="OP7" s="2"/>
      <c r="OQ7" s="2"/>
      <c r="OR7" s="2"/>
      <c r="OS7" s="2"/>
      <c r="OT7" s="2"/>
      <c r="OU7" s="2"/>
      <c r="OV7" s="2"/>
      <c r="OW7" s="2"/>
      <c r="OX7" s="2"/>
      <c r="OY7" s="2"/>
      <c r="OZ7" s="2"/>
      <c r="PA7" s="2"/>
      <c r="PB7" s="2"/>
      <c r="PC7" s="2"/>
      <c r="PD7" s="2"/>
      <c r="PE7" s="2"/>
      <c r="PF7" s="2"/>
      <c r="PG7" s="2"/>
      <c r="PH7" s="2"/>
      <c r="PI7" s="2"/>
      <c r="PJ7" s="2"/>
      <c r="PK7" s="2"/>
      <c r="PL7" s="2"/>
      <c r="PM7" s="2"/>
      <c r="PN7" s="2"/>
      <c r="PO7" s="2"/>
      <c r="PP7" s="2"/>
      <c r="PQ7" s="2"/>
      <c r="PR7" s="2"/>
      <c r="PS7" s="2"/>
      <c r="PT7" s="2"/>
      <c r="PU7" s="2"/>
      <c r="PV7" s="2"/>
      <c r="PW7" s="2"/>
      <c r="PX7" s="2"/>
      <c r="PY7" s="2"/>
      <c r="PZ7" s="2"/>
      <c r="QA7" s="2"/>
      <c r="QB7" s="2"/>
      <c r="QC7" s="2"/>
      <c r="QD7" s="2"/>
      <c r="QE7" s="2"/>
      <c r="QF7" s="2"/>
      <c r="QG7" s="2"/>
      <c r="QH7" s="2"/>
      <c r="QI7" s="2"/>
      <c r="QJ7" s="2"/>
      <c r="QK7" s="2"/>
      <c r="QL7" s="2"/>
      <c r="QM7" s="2"/>
      <c r="QN7" s="2"/>
      <c r="QO7" s="2"/>
      <c r="QP7" s="2"/>
      <c r="QQ7" s="2"/>
      <c r="QR7" s="2"/>
      <c r="QS7" s="2"/>
      <c r="QT7" s="2"/>
      <c r="QU7" s="2"/>
      <c r="QV7" s="2"/>
      <c r="QW7" s="2"/>
      <c r="QX7" s="2"/>
      <c r="QY7" s="2"/>
      <c r="QZ7" s="2"/>
      <c r="RA7" s="2"/>
      <c r="RB7" s="2"/>
      <c r="RC7" s="2"/>
      <c r="RD7" s="2"/>
      <c r="RE7" s="2"/>
      <c r="RF7" s="2"/>
      <c r="RG7" s="2"/>
      <c r="RH7" s="2"/>
      <c r="RI7" s="2"/>
      <c r="RJ7" s="2"/>
      <c r="RK7" s="2"/>
      <c r="RL7" s="2"/>
      <c r="RM7" s="2"/>
      <c r="RN7" s="2"/>
      <c r="RO7" s="2"/>
      <c r="RP7" s="2"/>
      <c r="RQ7" s="2"/>
      <c r="RR7" s="2"/>
      <c r="RS7" s="2"/>
      <c r="RT7" s="2"/>
      <c r="RU7" s="2"/>
      <c r="RV7" s="2"/>
      <c r="RW7" s="2"/>
      <c r="RX7" s="2"/>
      <c r="RY7" s="2"/>
      <c r="RZ7" s="2"/>
      <c r="SA7" s="2"/>
      <c r="SB7" s="2"/>
      <c r="SC7" s="2"/>
      <c r="SD7" s="2"/>
      <c r="SE7" s="2"/>
      <c r="SF7" s="2"/>
      <c r="SG7" s="2"/>
      <c r="SH7" s="2"/>
      <c r="SI7" s="2"/>
      <c r="SJ7" s="2"/>
      <c r="SK7" s="2"/>
      <c r="SL7" s="2"/>
      <c r="SM7" s="2"/>
      <c r="SN7" s="2"/>
      <c r="SO7" s="2"/>
      <c r="SP7" s="2"/>
      <c r="SQ7" s="2"/>
      <c r="SR7" s="2"/>
      <c r="SS7" s="2"/>
      <c r="ST7" s="2"/>
      <c r="SU7" s="2"/>
      <c r="SV7" s="2"/>
      <c r="SW7" s="2"/>
      <c r="SX7" s="2"/>
      <c r="SY7" s="2"/>
      <c r="SZ7" s="2"/>
      <c r="TA7" s="2"/>
      <c r="TB7" s="2"/>
      <c r="TC7" s="2"/>
      <c r="TD7" s="2"/>
      <c r="TE7" s="2"/>
      <c r="TF7" s="2"/>
      <c r="TG7" s="2"/>
      <c r="TH7" s="2"/>
      <c r="TI7" s="2"/>
      <c r="TJ7" s="2"/>
      <c r="TK7" s="2"/>
      <c r="TL7" s="2"/>
      <c r="TM7" s="2"/>
      <c r="TN7" s="2"/>
      <c r="TO7" s="2"/>
      <c r="TP7" s="2"/>
      <c r="TQ7" s="2"/>
      <c r="TR7" s="2"/>
      <c r="TS7" s="2"/>
      <c r="TT7" s="2"/>
      <c r="TU7" s="2"/>
      <c r="TV7" s="2"/>
      <c r="TW7" s="2"/>
      <c r="TX7" s="2"/>
      <c r="TY7" s="2"/>
      <c r="TZ7" s="2"/>
      <c r="UA7" s="2"/>
      <c r="UB7" s="2"/>
      <c r="UC7" s="2"/>
      <c r="UD7" s="2"/>
      <c r="UE7" s="2"/>
      <c r="UF7" s="2"/>
      <c r="UG7" s="2"/>
      <c r="UH7" s="2"/>
      <c r="UI7" s="2"/>
      <c r="UJ7" s="2"/>
      <c r="UK7" s="2"/>
      <c r="UL7" s="2"/>
      <c r="UM7" s="2"/>
      <c r="UN7" s="2"/>
      <c r="UO7" s="2"/>
      <c r="UP7" s="2"/>
      <c r="UQ7" s="2"/>
      <c r="UR7" s="2"/>
      <c r="US7" s="2"/>
      <c r="UT7" s="2"/>
      <c r="UU7" s="2"/>
      <c r="UV7" s="2"/>
      <c r="UW7" s="2"/>
      <c r="UX7" s="2"/>
      <c r="UY7" s="2"/>
      <c r="UZ7" s="2"/>
      <c r="VA7" s="2"/>
      <c r="VB7" s="2"/>
      <c r="VC7" s="2"/>
      <c r="VD7" s="2"/>
      <c r="VE7" s="2"/>
      <c r="VF7" s="2"/>
      <c r="VG7" s="2"/>
      <c r="VH7" s="2"/>
      <c r="VI7" s="2"/>
      <c r="VJ7" s="2"/>
      <c r="VK7" s="2"/>
      <c r="VL7" s="2"/>
      <c r="VM7" s="2"/>
      <c r="VN7" s="2"/>
      <c r="VO7" s="2"/>
      <c r="VP7" s="2"/>
      <c r="VQ7" s="2"/>
      <c r="VR7" s="2"/>
      <c r="VS7" s="2"/>
      <c r="VT7" s="2"/>
      <c r="VU7" s="2"/>
      <c r="VV7" s="2"/>
      <c r="VW7" s="2"/>
      <c r="VX7" s="2"/>
      <c r="VY7" s="2"/>
      <c r="VZ7" s="2"/>
      <c r="WA7" s="2"/>
      <c r="WB7" s="2"/>
      <c r="WC7" s="2"/>
      <c r="WD7" s="2"/>
      <c r="WE7" s="2"/>
      <c r="WF7" s="2"/>
      <c r="WG7" s="2"/>
      <c r="WH7" s="2"/>
      <c r="WI7" s="2"/>
      <c r="WJ7" s="2"/>
      <c r="WK7" s="2"/>
      <c r="WL7" s="2"/>
      <c r="WM7" s="2"/>
      <c r="WN7" s="2"/>
      <c r="WO7" s="2"/>
      <c r="WP7" s="2"/>
      <c r="WQ7" s="2"/>
      <c r="WR7" s="2"/>
      <c r="WS7" s="2"/>
      <c r="WT7" s="2"/>
      <c r="WU7" s="2"/>
      <c r="WV7" s="2"/>
      <c r="WW7" s="2"/>
      <c r="WX7" s="2"/>
      <c r="WY7" s="2"/>
      <c r="WZ7" s="2"/>
      <c r="XA7" s="2"/>
      <c r="XB7" s="2"/>
      <c r="XC7" s="2"/>
      <c r="XD7" s="2"/>
      <c r="XE7" s="2"/>
      <c r="XF7" s="2"/>
      <c r="XG7" s="2"/>
      <c r="XH7" s="2"/>
      <c r="XI7" s="2"/>
      <c r="XJ7" s="2"/>
      <c r="XK7" s="2"/>
      <c r="XL7" s="2"/>
      <c r="XM7" s="2"/>
      <c r="XN7" s="2"/>
      <c r="XO7" s="2"/>
      <c r="XP7" s="2"/>
      <c r="XQ7" s="2"/>
      <c r="XR7" s="2"/>
      <c r="XS7" s="2"/>
      <c r="XT7" s="2"/>
      <c r="XU7" s="2"/>
      <c r="XV7" s="2"/>
      <c r="XW7" s="2"/>
      <c r="XX7" s="2"/>
      <c r="XY7" s="2"/>
      <c r="XZ7" s="2"/>
      <c r="YA7" s="2"/>
      <c r="YB7" s="2"/>
      <c r="YC7" s="2"/>
      <c r="YD7" s="2"/>
      <c r="YE7" s="2"/>
      <c r="YF7" s="2"/>
      <c r="YG7" s="2"/>
      <c r="YH7" s="2"/>
      <c r="YI7" s="2"/>
      <c r="YJ7" s="2"/>
      <c r="YK7" s="2"/>
      <c r="YL7" s="2"/>
      <c r="YM7" s="2"/>
      <c r="YN7" s="2"/>
      <c r="YO7" s="2"/>
      <c r="YP7" s="2"/>
      <c r="YQ7" s="2"/>
      <c r="YR7" s="2"/>
      <c r="YS7" s="2"/>
      <c r="YT7" s="2"/>
      <c r="YU7" s="2"/>
      <c r="YV7" s="2"/>
      <c r="YW7" s="2"/>
      <c r="YX7" s="2"/>
      <c r="YY7" s="2"/>
      <c r="YZ7" s="2"/>
      <c r="ZA7" s="2"/>
      <c r="ZB7" s="2"/>
      <c r="ZC7" s="2"/>
      <c r="ZD7" s="2"/>
      <c r="ZE7" s="2"/>
      <c r="ZF7" s="2"/>
      <c r="ZG7" s="2"/>
      <c r="ZH7" s="2"/>
      <c r="ZI7" s="2"/>
      <c r="ZJ7" s="2"/>
      <c r="ZK7" s="2"/>
      <c r="ZL7" s="2"/>
      <c r="ZM7" s="2"/>
      <c r="ZN7" s="2"/>
      <c r="ZO7" s="2"/>
      <c r="ZP7" s="2"/>
      <c r="ZQ7" s="2"/>
      <c r="ZR7" s="2"/>
      <c r="ZS7" s="2"/>
      <c r="ZT7" s="2"/>
      <c r="ZU7" s="2"/>
      <c r="ZV7" s="2"/>
      <c r="ZW7" s="2"/>
      <c r="ZX7" s="2"/>
      <c r="ZY7" s="2"/>
      <c r="ZZ7" s="2"/>
      <c r="AAA7" s="2"/>
      <c r="AAB7" s="2"/>
      <c r="AAC7" s="2"/>
      <c r="AAD7" s="2"/>
      <c r="AAE7" s="2"/>
      <c r="AAF7" s="2"/>
      <c r="AAG7" s="2"/>
      <c r="AAH7" s="2"/>
      <c r="AAI7" s="2"/>
      <c r="AAJ7" s="2"/>
      <c r="AAK7" s="2"/>
      <c r="AAL7" s="2"/>
      <c r="AAM7" s="2"/>
      <c r="AAN7" s="2"/>
      <c r="AAO7" s="2"/>
      <c r="AAP7" s="2"/>
      <c r="AAQ7" s="2"/>
      <c r="AAR7" s="2"/>
      <c r="AAS7" s="2"/>
      <c r="AAT7" s="2"/>
      <c r="AAU7" s="2"/>
      <c r="AAV7" s="2"/>
      <c r="AAW7" s="2"/>
      <c r="AAX7" s="2"/>
      <c r="AAY7" s="2"/>
      <c r="AAZ7" s="2"/>
      <c r="ABA7" s="2"/>
      <c r="ABB7" s="2"/>
      <c r="ABC7" s="2"/>
      <c r="ABD7" s="2"/>
      <c r="ABE7" s="2"/>
      <c r="ABF7" s="2"/>
      <c r="ABG7" s="2"/>
      <c r="ABH7" s="2"/>
      <c r="ABI7" s="2"/>
      <c r="ABJ7" s="2"/>
      <c r="ABK7" s="2"/>
      <c r="ABL7" s="2"/>
      <c r="ABM7" s="2"/>
      <c r="ABN7" s="2"/>
      <c r="ABO7" s="2"/>
      <c r="ABP7" s="2"/>
      <c r="ABQ7" s="2"/>
      <c r="ABR7" s="2"/>
      <c r="ABS7" s="2"/>
      <c r="ABT7" s="2"/>
      <c r="ABU7" s="2"/>
      <c r="ABV7" s="2"/>
      <c r="ABW7" s="2"/>
      <c r="ABX7" s="2"/>
      <c r="ABY7" s="2"/>
      <c r="ABZ7" s="2"/>
      <c r="ACA7" s="2"/>
      <c r="ACB7" s="2"/>
      <c r="ACC7" s="2"/>
      <c r="ACD7" s="2"/>
      <c r="ACE7" s="2"/>
      <c r="ACF7" s="2"/>
      <c r="ACG7" s="2"/>
      <c r="ACH7" s="2"/>
      <c r="ACI7" s="2"/>
      <c r="ACJ7" s="2"/>
      <c r="ACK7" s="2"/>
      <c r="ACL7" s="2"/>
      <c r="ACM7" s="2"/>
      <c r="ACN7" s="2"/>
      <c r="ACO7" s="2"/>
      <c r="ACP7" s="2"/>
      <c r="ACQ7" s="2"/>
      <c r="ACR7" s="2"/>
      <c r="ACS7" s="2"/>
      <c r="ACT7" s="2"/>
      <c r="ACU7" s="2"/>
      <c r="ACV7" s="2"/>
      <c r="ACW7" s="2"/>
      <c r="ACX7" s="2"/>
      <c r="ACY7" s="2"/>
      <c r="ACZ7" s="2"/>
      <c r="ADA7" s="2"/>
      <c r="ADB7" s="2"/>
      <c r="ADC7" s="2"/>
      <c r="ADD7" s="2"/>
      <c r="ADE7" s="2"/>
      <c r="ADF7" s="2"/>
      <c r="ADG7" s="2"/>
      <c r="ADH7" s="2"/>
      <c r="ADI7" s="2"/>
      <c r="ADJ7" s="2"/>
      <c r="ADK7" s="2"/>
      <c r="ADL7" s="2"/>
      <c r="ADM7" s="2"/>
      <c r="ADN7" s="2"/>
      <c r="ADO7" s="2"/>
      <c r="ADP7" s="2"/>
      <c r="ADQ7" s="2"/>
      <c r="ADR7" s="2"/>
      <c r="ADS7" s="2"/>
      <c r="ADT7" s="2"/>
      <c r="ADU7" s="2"/>
      <c r="ADV7" s="2"/>
      <c r="ADW7" s="2"/>
      <c r="ADX7" s="2"/>
      <c r="ADY7" s="2"/>
      <c r="ADZ7" s="2"/>
      <c r="AEA7" s="2"/>
      <c r="AEB7" s="2"/>
      <c r="AEC7" s="2"/>
      <c r="AED7" s="2"/>
      <c r="AEE7" s="2"/>
      <c r="AEF7" s="2"/>
      <c r="AEG7" s="2"/>
      <c r="AEH7" s="2"/>
      <c r="AEI7" s="2"/>
      <c r="AEJ7" s="2"/>
      <c r="AEK7" s="2"/>
      <c r="AEL7" s="2"/>
      <c r="AEM7" s="2"/>
      <c r="AEN7" s="2"/>
      <c r="AEO7" s="2"/>
      <c r="AEP7" s="2"/>
      <c r="AEQ7" s="2"/>
      <c r="AER7" s="2"/>
      <c r="AES7" s="2"/>
      <c r="AET7" s="2"/>
      <c r="AEU7" s="2"/>
      <c r="AEV7" s="2"/>
      <c r="AEW7" s="2"/>
      <c r="AEX7" s="2"/>
      <c r="AEY7" s="2"/>
      <c r="AEZ7" s="2"/>
      <c r="AFA7" s="2"/>
      <c r="AFB7" s="2"/>
      <c r="AFC7" s="2"/>
      <c r="AFD7" s="2"/>
      <c r="AFE7" s="2"/>
      <c r="AFF7" s="2"/>
      <c r="AFG7" s="2"/>
      <c r="AFH7" s="2"/>
      <c r="AFI7" s="2"/>
      <c r="AFJ7" s="2"/>
      <c r="AFK7" s="2"/>
      <c r="AFL7" s="2"/>
      <c r="AFM7" s="2"/>
      <c r="AFN7" s="2"/>
      <c r="AFO7" s="2"/>
      <c r="AFP7" s="2"/>
      <c r="AFQ7" s="2"/>
      <c r="AFR7" s="2"/>
      <c r="AFS7" s="2"/>
      <c r="AFT7" s="2"/>
      <c r="AFU7" s="2"/>
      <c r="AFV7" s="2"/>
      <c r="AFW7" s="2"/>
      <c r="AFX7" s="2"/>
      <c r="AFY7" s="2"/>
      <c r="AFZ7" s="2"/>
      <c r="AGA7" s="2"/>
      <c r="AGB7" s="2"/>
      <c r="AGC7" s="2"/>
      <c r="AGD7" s="2"/>
      <c r="AGE7" s="2"/>
      <c r="AGF7" s="2"/>
      <c r="AGG7" s="2"/>
      <c r="AGH7" s="2"/>
      <c r="AGI7" s="2"/>
      <c r="AGJ7" s="2"/>
      <c r="AGK7" s="2"/>
      <c r="AGL7" s="2"/>
      <c r="AGM7" s="2"/>
      <c r="AGN7" s="2"/>
      <c r="AGO7" s="2"/>
      <c r="AGP7" s="2"/>
      <c r="AGQ7" s="2"/>
      <c r="AGR7" s="2"/>
      <c r="AGS7" s="2"/>
      <c r="AGT7" s="2"/>
      <c r="AGU7" s="2"/>
      <c r="AGV7" s="2"/>
      <c r="AGW7" s="2"/>
      <c r="AGX7" s="2"/>
      <c r="AGY7" s="2"/>
      <c r="AGZ7" s="2"/>
      <c r="AHA7" s="2"/>
      <c r="AHB7" s="2"/>
      <c r="AHC7" s="2"/>
      <c r="AHD7" s="2"/>
      <c r="AHE7" s="2"/>
      <c r="AHF7" s="2"/>
      <c r="AHG7" s="2"/>
      <c r="AHH7" s="2"/>
      <c r="AHI7" s="2"/>
      <c r="AHJ7" s="2"/>
      <c r="AHK7" s="2"/>
      <c r="AHL7" s="2"/>
      <c r="AHM7" s="2"/>
      <c r="AHN7" s="2"/>
      <c r="AHO7" s="2"/>
      <c r="AHP7" s="2"/>
      <c r="AHQ7" s="2"/>
      <c r="AHR7" s="2"/>
      <c r="AHS7" s="2"/>
      <c r="AHT7" s="2"/>
      <c r="AHU7" s="2"/>
      <c r="AHV7" s="2"/>
      <c r="AHW7" s="2"/>
      <c r="AHX7" s="2"/>
      <c r="AHY7" s="2"/>
      <c r="AHZ7" s="2"/>
      <c r="AIA7" s="2"/>
      <c r="AIB7" s="2"/>
      <c r="AIC7" s="2"/>
      <c r="AID7" s="2"/>
      <c r="AIE7" s="2"/>
      <c r="AIF7" s="2"/>
      <c r="AIG7" s="2"/>
      <c r="AIH7" s="2"/>
      <c r="AII7" s="2"/>
      <c r="AIJ7" s="2"/>
      <c r="AIK7" s="2"/>
      <c r="AIL7" s="2"/>
      <c r="AIM7" s="2"/>
      <c r="AIN7" s="2"/>
      <c r="AIO7" s="2"/>
      <c r="AIP7" s="2"/>
      <c r="AIQ7" s="2"/>
      <c r="AIR7" s="2"/>
      <c r="AIS7" s="2"/>
      <c r="AIT7" s="2"/>
      <c r="AIU7" s="2"/>
      <c r="AIV7" s="2"/>
      <c r="AIW7" s="2"/>
      <c r="AIX7" s="2"/>
      <c r="AIY7" s="2"/>
      <c r="AIZ7" s="2"/>
      <c r="AJA7" s="2"/>
      <c r="AJB7" s="2"/>
      <c r="AJC7" s="2"/>
      <c r="AJD7" s="2"/>
      <c r="AJE7" s="2"/>
      <c r="AJF7" s="2"/>
      <c r="AJG7" s="2"/>
      <c r="AJH7" s="2"/>
      <c r="AJI7" s="2"/>
      <c r="AJJ7" s="2"/>
      <c r="AJK7" s="2"/>
      <c r="AJL7" s="2"/>
      <c r="AJM7" s="2"/>
      <c r="AJN7" s="2"/>
      <c r="AJO7" s="2"/>
      <c r="AJP7" s="2"/>
      <c r="AJQ7" s="2"/>
      <c r="AJR7" s="2"/>
      <c r="AJS7" s="2"/>
      <c r="AJT7" s="2"/>
      <c r="AJU7" s="2"/>
      <c r="AJV7" s="2"/>
      <c r="AJW7" s="2"/>
      <c r="AJX7" s="2"/>
      <c r="AJY7" s="2"/>
      <c r="AJZ7" s="2"/>
      <c r="AKA7" s="2"/>
      <c r="AKB7" s="2"/>
      <c r="AKC7" s="2"/>
      <c r="AKD7" s="2"/>
      <c r="AKE7" s="2"/>
      <c r="AKF7" s="2"/>
      <c r="AKG7" s="2"/>
      <c r="AKH7" s="2"/>
      <c r="AKI7" s="2"/>
      <c r="AKJ7" s="2"/>
      <c r="AKK7" s="2"/>
      <c r="AKL7" s="2"/>
      <c r="AKM7" s="2"/>
      <c r="AKN7" s="2"/>
      <c r="AKO7" s="2"/>
      <c r="AKP7" s="2"/>
      <c r="AKQ7" s="2"/>
      <c r="AKR7" s="2"/>
      <c r="AKS7" s="2"/>
      <c r="AKT7" s="2"/>
      <c r="AKU7" s="2"/>
      <c r="AKV7" s="2"/>
      <c r="AKW7" s="2"/>
      <c r="AKX7" s="2"/>
      <c r="AKY7" s="2"/>
      <c r="AKZ7" s="2"/>
      <c r="ALA7" s="2"/>
      <c r="ALB7" s="2"/>
      <c r="ALC7" s="2"/>
      <c r="ALD7" s="2"/>
      <c r="ALE7" s="2"/>
      <c r="ALF7" s="2"/>
      <c r="ALG7" s="2"/>
      <c r="ALH7" s="2"/>
      <c r="ALI7" s="2"/>
      <c r="ALJ7" s="2"/>
      <c r="ALK7" s="2"/>
      <c r="ALL7" s="2"/>
      <c r="ALM7" s="2"/>
      <c r="ALN7" s="2"/>
      <c r="ALO7" s="2"/>
      <c r="ALP7" s="2"/>
      <c r="ALQ7" s="2"/>
      <c r="ALR7" s="2"/>
      <c r="ALS7" s="2"/>
      <c r="ALT7" s="2"/>
      <c r="ALU7" s="2"/>
      <c r="ALV7" s="2"/>
      <c r="ALW7" s="2"/>
      <c r="ALX7" s="2"/>
      <c r="ALY7" s="2"/>
      <c r="ALZ7" s="2"/>
      <c r="AMA7" s="2"/>
      <c r="AMB7" s="2"/>
      <c r="AMC7" s="2"/>
      <c r="AMD7" s="2"/>
      <c r="AME7" s="2"/>
      <c r="AMF7" s="2"/>
      <c r="AMG7" s="2"/>
      <c r="AMH7" s="2"/>
      <c r="AMI7" s="2"/>
      <c r="AMJ7" s="2"/>
    </row>
    <row r="8" spans="1:1024" ht="9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  <c r="ALZ8" s="2"/>
      <c r="AMA8" s="2"/>
      <c r="AMB8" s="2"/>
      <c r="AMC8" s="2"/>
      <c r="AMD8" s="2"/>
      <c r="AME8" s="2"/>
      <c r="AMF8" s="2"/>
      <c r="AMG8" s="2"/>
      <c r="AMH8" s="2"/>
      <c r="AMI8" s="2"/>
      <c r="AMJ8" s="2"/>
    </row>
    <row r="9" spans="1:1024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5" t="s">
        <v>8</v>
      </c>
      <c r="Z9" s="75" t="s">
        <v>407</v>
      </c>
      <c r="AA9" s="75"/>
      <c r="AB9" s="10" t="s">
        <v>9</v>
      </c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  <c r="ALZ9" s="2"/>
      <c r="AMA9" s="2"/>
      <c r="AMB9" s="2"/>
      <c r="AMC9" s="2"/>
      <c r="AMD9" s="2"/>
      <c r="AME9" s="2"/>
      <c r="AMF9" s="2"/>
      <c r="AMG9" s="2"/>
      <c r="AMH9" s="2"/>
      <c r="AMI9" s="2"/>
      <c r="AMJ9" s="2"/>
    </row>
    <row r="10" spans="1:1024" ht="9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  <c r="ALZ10" s="2"/>
      <c r="AMA10" s="2"/>
      <c r="AMB10" s="2"/>
      <c r="AMC10" s="2"/>
      <c r="AMD10" s="2"/>
      <c r="AME10" s="2"/>
      <c r="AMF10" s="2"/>
      <c r="AMG10" s="2"/>
      <c r="AMH10" s="2"/>
      <c r="AMI10" s="2"/>
      <c r="AMJ10" s="2"/>
    </row>
    <row r="11" spans="1:1024" ht="12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5" t="s">
        <v>10</v>
      </c>
      <c r="Y11" s="76" t="s">
        <v>405</v>
      </c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  <c r="ALZ11" s="2"/>
      <c r="AMA11" s="2"/>
      <c r="AMB11" s="2"/>
      <c r="AMC11" s="2"/>
      <c r="AMD11" s="2"/>
      <c r="AME11" s="2"/>
      <c r="AMF11" s="2"/>
      <c r="AMG11" s="2"/>
      <c r="AMH11" s="2"/>
      <c r="AMI11" s="2"/>
    </row>
    <row r="12" spans="1:1024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74" t="s">
        <v>11</v>
      </c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9"/>
      <c r="AO12" s="9"/>
      <c r="AP12" s="9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  <c r="ALZ12" s="2"/>
      <c r="AMA12" s="2"/>
      <c r="AMB12" s="2"/>
      <c r="AMC12" s="2"/>
      <c r="AMD12" s="2"/>
      <c r="AME12" s="2"/>
      <c r="AMF12" s="2"/>
      <c r="AMG12" s="2"/>
      <c r="AMH12" s="2"/>
      <c r="AMI12" s="2"/>
    </row>
    <row r="13" spans="1:1024" ht="9" customHeight="1" x14ac:dyDescent="0.2">
      <c r="A13" s="2"/>
      <c r="B13" s="2"/>
      <c r="C13" s="2"/>
      <c r="D13" s="2"/>
      <c r="E13" s="9"/>
      <c r="F13" s="9"/>
      <c r="G13" s="9"/>
      <c r="H13" s="9"/>
      <c r="I13" s="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  <c r="ALZ13" s="2"/>
      <c r="AMA13" s="2"/>
      <c r="AMB13" s="2"/>
      <c r="AMC13" s="2"/>
      <c r="AMD13" s="2"/>
      <c r="AME13" s="2"/>
      <c r="AMF13" s="2"/>
      <c r="AMG13" s="2"/>
      <c r="AMH13" s="2"/>
      <c r="AMI13" s="2"/>
    </row>
    <row r="14" spans="1:1024" ht="30" customHeight="1" x14ac:dyDescent="0.2">
      <c r="A14" s="70" t="s">
        <v>12</v>
      </c>
      <c r="B14" s="70" t="s">
        <v>13</v>
      </c>
      <c r="C14" s="70" t="s">
        <v>14</v>
      </c>
      <c r="D14" s="69" t="s">
        <v>308</v>
      </c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71" t="s">
        <v>309</v>
      </c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  <c r="ALZ14" s="2"/>
      <c r="AMA14" s="2"/>
      <c r="AMB14" s="2"/>
      <c r="AMC14" s="2"/>
      <c r="AMD14" s="2"/>
      <c r="AME14" s="2"/>
      <c r="AMF14" s="2"/>
      <c r="AMG14" s="2"/>
      <c r="AMH14" s="2"/>
      <c r="AMI14" s="2"/>
    </row>
    <row r="15" spans="1:1024" ht="15" customHeight="1" x14ac:dyDescent="0.2">
      <c r="A15" s="70"/>
      <c r="B15" s="70"/>
      <c r="C15" s="70"/>
      <c r="D15" s="8" t="s">
        <v>15</v>
      </c>
      <c r="E15" s="72" t="s">
        <v>15</v>
      </c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6" t="s">
        <v>16</v>
      </c>
      <c r="AE15" s="69" t="s">
        <v>16</v>
      </c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  <c r="ALZ15" s="2"/>
      <c r="AMA15" s="2"/>
      <c r="AMB15" s="2"/>
      <c r="AMC15" s="2"/>
      <c r="AMD15" s="2"/>
      <c r="AME15" s="2"/>
      <c r="AMF15" s="2"/>
      <c r="AMG15" s="2"/>
      <c r="AMH15" s="2"/>
      <c r="AMI15" s="2"/>
    </row>
    <row r="16" spans="1:1024" ht="15" customHeight="1" x14ac:dyDescent="0.2">
      <c r="A16" s="70"/>
      <c r="B16" s="70"/>
      <c r="C16" s="70"/>
      <c r="D16" s="69" t="s">
        <v>17</v>
      </c>
      <c r="E16" s="69" t="s">
        <v>17</v>
      </c>
      <c r="F16" s="69"/>
      <c r="G16" s="69"/>
      <c r="H16" s="69"/>
      <c r="I16" s="69"/>
      <c r="J16" s="69" t="s">
        <v>18</v>
      </c>
      <c r="K16" s="69"/>
      <c r="L16" s="69"/>
      <c r="M16" s="69"/>
      <c r="N16" s="69"/>
      <c r="O16" s="69" t="s">
        <v>19</v>
      </c>
      <c r="P16" s="69"/>
      <c r="Q16" s="69"/>
      <c r="R16" s="69"/>
      <c r="S16" s="69"/>
      <c r="T16" s="69" t="s">
        <v>20</v>
      </c>
      <c r="U16" s="69"/>
      <c r="V16" s="69"/>
      <c r="W16" s="69"/>
      <c r="X16" s="69"/>
      <c r="Y16" s="69" t="s">
        <v>21</v>
      </c>
      <c r="Z16" s="69"/>
      <c r="AA16" s="69"/>
      <c r="AB16" s="69"/>
      <c r="AC16" s="69"/>
      <c r="AD16" s="69" t="s">
        <v>17</v>
      </c>
      <c r="AE16" s="69" t="s">
        <v>17</v>
      </c>
      <c r="AF16" s="69"/>
      <c r="AG16" s="69"/>
      <c r="AH16" s="69"/>
      <c r="AI16" s="69"/>
      <c r="AJ16" s="69" t="s">
        <v>18</v>
      </c>
      <c r="AK16" s="69"/>
      <c r="AL16" s="69"/>
      <c r="AM16" s="69"/>
      <c r="AN16" s="69"/>
      <c r="AO16" s="69" t="s">
        <v>19</v>
      </c>
      <c r="AP16" s="69"/>
      <c r="AQ16" s="69"/>
      <c r="AR16" s="69"/>
      <c r="AS16" s="69"/>
      <c r="AT16" s="69" t="s">
        <v>20</v>
      </c>
      <c r="AU16" s="69"/>
      <c r="AV16" s="69"/>
      <c r="AW16" s="69"/>
      <c r="AX16" s="69"/>
      <c r="AY16" s="69" t="s">
        <v>21</v>
      </c>
      <c r="AZ16" s="69"/>
      <c r="BA16" s="69"/>
      <c r="BB16" s="69"/>
      <c r="BC16" s="69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  <c r="ALZ16" s="2"/>
      <c r="AMA16" s="2"/>
      <c r="AMB16" s="2"/>
      <c r="AMC16" s="2"/>
      <c r="AMD16" s="2"/>
      <c r="AME16" s="2"/>
      <c r="AMF16" s="2"/>
      <c r="AMG16" s="2"/>
      <c r="AMH16" s="2"/>
      <c r="AMI16" s="2"/>
    </row>
    <row r="17" spans="1:1024" ht="148.5" customHeight="1" x14ac:dyDescent="0.2">
      <c r="A17" s="70"/>
      <c r="B17" s="70"/>
      <c r="C17" s="70"/>
      <c r="D17" s="69"/>
      <c r="E17" s="3" t="s">
        <v>22</v>
      </c>
      <c r="F17" s="3" t="s">
        <v>23</v>
      </c>
      <c r="G17" s="3" t="s">
        <v>24</v>
      </c>
      <c r="H17" s="3" t="s">
        <v>25</v>
      </c>
      <c r="I17" s="3" t="s">
        <v>127</v>
      </c>
      <c r="J17" s="3" t="s">
        <v>22</v>
      </c>
      <c r="K17" s="3" t="s">
        <v>23</v>
      </c>
      <c r="L17" s="3" t="s">
        <v>24</v>
      </c>
      <c r="M17" s="3" t="s">
        <v>25</v>
      </c>
      <c r="N17" s="3" t="s">
        <v>128</v>
      </c>
      <c r="O17" s="3" t="s">
        <v>22</v>
      </c>
      <c r="P17" s="3" t="s">
        <v>23</v>
      </c>
      <c r="Q17" s="3" t="s">
        <v>24</v>
      </c>
      <c r="R17" s="3" t="s">
        <v>25</v>
      </c>
      <c r="S17" s="3" t="s">
        <v>128</v>
      </c>
      <c r="T17" s="3" t="s">
        <v>22</v>
      </c>
      <c r="U17" s="3" t="s">
        <v>23</v>
      </c>
      <c r="V17" s="3" t="s">
        <v>24</v>
      </c>
      <c r="W17" s="3" t="s">
        <v>25</v>
      </c>
      <c r="X17" s="3" t="s">
        <v>128</v>
      </c>
      <c r="Y17" s="3" t="s">
        <v>22</v>
      </c>
      <c r="Z17" s="3" t="s">
        <v>23</v>
      </c>
      <c r="AA17" s="3" t="s">
        <v>24</v>
      </c>
      <c r="AB17" s="3" t="s">
        <v>25</v>
      </c>
      <c r="AC17" s="3" t="s">
        <v>128</v>
      </c>
      <c r="AD17" s="69"/>
      <c r="AE17" s="3" t="s">
        <v>22</v>
      </c>
      <c r="AF17" s="3" t="s">
        <v>23</v>
      </c>
      <c r="AG17" s="3" t="s">
        <v>24</v>
      </c>
      <c r="AH17" s="3" t="s">
        <v>25</v>
      </c>
      <c r="AI17" s="3" t="s">
        <v>127</v>
      </c>
      <c r="AJ17" s="3" t="s">
        <v>22</v>
      </c>
      <c r="AK17" s="3" t="s">
        <v>23</v>
      </c>
      <c r="AL17" s="3" t="s">
        <v>24</v>
      </c>
      <c r="AM17" s="3" t="s">
        <v>25</v>
      </c>
      <c r="AN17" s="3" t="s">
        <v>127</v>
      </c>
      <c r="AO17" s="3" t="s">
        <v>22</v>
      </c>
      <c r="AP17" s="3" t="s">
        <v>23</v>
      </c>
      <c r="AQ17" s="3" t="s">
        <v>24</v>
      </c>
      <c r="AR17" s="3" t="s">
        <v>25</v>
      </c>
      <c r="AS17" s="3" t="s">
        <v>128</v>
      </c>
      <c r="AT17" s="3" t="s">
        <v>22</v>
      </c>
      <c r="AU17" s="3" t="s">
        <v>23</v>
      </c>
      <c r="AV17" s="3" t="s">
        <v>24</v>
      </c>
      <c r="AW17" s="3" t="s">
        <v>25</v>
      </c>
      <c r="AX17" s="3" t="s">
        <v>128</v>
      </c>
      <c r="AY17" s="3" t="s">
        <v>22</v>
      </c>
      <c r="AZ17" s="3" t="s">
        <v>23</v>
      </c>
      <c r="BA17" s="3" t="s">
        <v>24</v>
      </c>
      <c r="BB17" s="3" t="s">
        <v>25</v>
      </c>
      <c r="BC17" s="3" t="s">
        <v>128</v>
      </c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  <c r="ALZ17" s="2"/>
      <c r="AMA17" s="2"/>
      <c r="AMB17" s="2"/>
      <c r="AMC17" s="2"/>
      <c r="AMD17" s="2"/>
      <c r="AME17" s="2"/>
      <c r="AMF17" s="2"/>
      <c r="AMG17" s="2"/>
      <c r="AMH17" s="2"/>
      <c r="AMI17" s="2"/>
    </row>
    <row r="18" spans="1:1024" ht="11.25" customHeight="1" x14ac:dyDescent="0.2">
      <c r="A18" s="4">
        <v>1</v>
      </c>
      <c r="B18" s="4">
        <v>2</v>
      </c>
      <c r="C18" s="4">
        <v>3</v>
      </c>
      <c r="D18" s="4">
        <v>4</v>
      </c>
      <c r="E18" s="4" t="s">
        <v>26</v>
      </c>
      <c r="F18" s="4" t="s">
        <v>27</v>
      </c>
      <c r="G18" s="4" t="s">
        <v>28</v>
      </c>
      <c r="H18" s="4" t="s">
        <v>29</v>
      </c>
      <c r="I18" s="4" t="s">
        <v>30</v>
      </c>
      <c r="J18" s="4" t="s">
        <v>31</v>
      </c>
      <c r="K18" s="4" t="s">
        <v>32</v>
      </c>
      <c r="L18" s="4" t="s">
        <v>33</v>
      </c>
      <c r="M18" s="4" t="s">
        <v>34</v>
      </c>
      <c r="N18" s="4" t="s">
        <v>35</v>
      </c>
      <c r="O18" s="4" t="s">
        <v>36</v>
      </c>
      <c r="P18" s="4" t="s">
        <v>37</v>
      </c>
      <c r="Q18" s="4" t="s">
        <v>38</v>
      </c>
      <c r="R18" s="4" t="s">
        <v>39</v>
      </c>
      <c r="S18" s="4" t="s">
        <v>40</v>
      </c>
      <c r="T18" s="4" t="s">
        <v>41</v>
      </c>
      <c r="U18" s="4" t="s">
        <v>42</v>
      </c>
      <c r="V18" s="4" t="s">
        <v>43</v>
      </c>
      <c r="W18" s="4" t="s">
        <v>44</v>
      </c>
      <c r="X18" s="4" t="s">
        <v>45</v>
      </c>
      <c r="Y18" s="4" t="s">
        <v>46</v>
      </c>
      <c r="Z18" s="4" t="s">
        <v>47</v>
      </c>
      <c r="AA18" s="4" t="s">
        <v>48</v>
      </c>
      <c r="AB18" s="4" t="s">
        <v>49</v>
      </c>
      <c r="AC18" s="4" t="s">
        <v>50</v>
      </c>
      <c r="AD18" s="4">
        <v>6</v>
      </c>
      <c r="AE18" s="4" t="s">
        <v>51</v>
      </c>
      <c r="AF18" s="4" t="s">
        <v>52</v>
      </c>
      <c r="AG18" s="4" t="s">
        <v>53</v>
      </c>
      <c r="AH18" s="4" t="s">
        <v>54</v>
      </c>
      <c r="AI18" s="4" t="s">
        <v>55</v>
      </c>
      <c r="AJ18" s="4" t="s">
        <v>56</v>
      </c>
      <c r="AK18" s="4" t="s">
        <v>57</v>
      </c>
      <c r="AL18" s="4" t="s">
        <v>58</v>
      </c>
      <c r="AM18" s="4" t="s">
        <v>59</v>
      </c>
      <c r="AN18" s="4" t="s">
        <v>60</v>
      </c>
      <c r="AO18" s="4" t="s">
        <v>61</v>
      </c>
      <c r="AP18" s="4" t="s">
        <v>62</v>
      </c>
      <c r="AQ18" s="4" t="s">
        <v>63</v>
      </c>
      <c r="AR18" s="4" t="s">
        <v>64</v>
      </c>
      <c r="AS18" s="4" t="s">
        <v>65</v>
      </c>
      <c r="AT18" s="4" t="s">
        <v>66</v>
      </c>
      <c r="AU18" s="4" t="s">
        <v>67</v>
      </c>
      <c r="AV18" s="4" t="s">
        <v>68</v>
      </c>
      <c r="AW18" s="4" t="s">
        <v>69</v>
      </c>
      <c r="AX18" s="4" t="s">
        <v>70</v>
      </c>
      <c r="AY18" s="4" t="s">
        <v>71</v>
      </c>
      <c r="AZ18" s="4" t="s">
        <v>72</v>
      </c>
      <c r="BA18" s="4" t="s">
        <v>73</v>
      </c>
      <c r="BB18" s="4" t="s">
        <v>74</v>
      </c>
      <c r="BC18" s="4" t="s">
        <v>75</v>
      </c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  <c r="ALZ18" s="2"/>
      <c r="AMA18" s="2"/>
      <c r="AMB18" s="2"/>
      <c r="AMC18" s="2"/>
      <c r="AMD18" s="2"/>
      <c r="AME18" s="2"/>
      <c r="AMF18" s="2"/>
      <c r="AMG18" s="2"/>
      <c r="AMH18" s="2"/>
      <c r="AMI18" s="2"/>
    </row>
    <row r="19" spans="1:1024" s="17" customFormat="1" ht="23.25" customHeight="1" x14ac:dyDescent="0.2">
      <c r="A19" s="27" t="s">
        <v>76</v>
      </c>
      <c r="B19" s="28" t="s">
        <v>77</v>
      </c>
      <c r="C19" s="29" t="s">
        <v>78</v>
      </c>
      <c r="D19" s="30">
        <f>E19</f>
        <v>452.97579114279995</v>
      </c>
      <c r="E19" s="31">
        <f>SUM(F19:I19)</f>
        <v>452.97579114279995</v>
      </c>
      <c r="F19" s="31">
        <f>SUM(K19,P19,U19,Z19)</f>
        <v>38.026290349440004</v>
      </c>
      <c r="G19" s="31">
        <f t="shared" ref="G19:I19" si="0">SUM(L19,Q19,V19,AA19)</f>
        <v>147.04076481611997</v>
      </c>
      <c r="H19" s="31">
        <f t="shared" si="0"/>
        <v>267.90873597723999</v>
      </c>
      <c r="I19" s="31">
        <f t="shared" si="0"/>
        <v>0</v>
      </c>
      <c r="J19" s="31">
        <f>SUM(K19:N19)</f>
        <v>0</v>
      </c>
      <c r="K19" s="31">
        <f t="shared" ref="K19:N19" si="1">SUM(K20,K21,K22,K23,K24,K25)</f>
        <v>0</v>
      </c>
      <c r="L19" s="31">
        <f t="shared" si="1"/>
        <v>0</v>
      </c>
      <c r="M19" s="31">
        <f t="shared" si="1"/>
        <v>0</v>
      </c>
      <c r="N19" s="31">
        <f t="shared" si="1"/>
        <v>0</v>
      </c>
      <c r="O19" s="31">
        <f>SUM(P19:S19)</f>
        <v>0</v>
      </c>
      <c r="P19" s="31">
        <f t="shared" ref="P19:S19" si="2">SUM(P20,P21,P22,P23,P24,P25)</f>
        <v>0</v>
      </c>
      <c r="Q19" s="31">
        <f t="shared" si="2"/>
        <v>0</v>
      </c>
      <c r="R19" s="31">
        <f t="shared" si="2"/>
        <v>0</v>
      </c>
      <c r="S19" s="31">
        <f t="shared" si="2"/>
        <v>0</v>
      </c>
      <c r="T19" s="31">
        <f>SUM(U19:X19)</f>
        <v>0</v>
      </c>
      <c r="U19" s="31">
        <f t="shared" ref="U19:X19" si="3">SUM(U20,U21,U22,U23,U24,U25)</f>
        <v>0</v>
      </c>
      <c r="V19" s="31">
        <f t="shared" si="3"/>
        <v>0</v>
      </c>
      <c r="W19" s="31">
        <f t="shared" si="3"/>
        <v>0</v>
      </c>
      <c r="X19" s="31">
        <f t="shared" si="3"/>
        <v>0</v>
      </c>
      <c r="Y19" s="31">
        <f>SUM(Z19:AC19)</f>
        <v>452.97579114279995</v>
      </c>
      <c r="Z19" s="31">
        <f t="shared" ref="Z19:AC19" si="4">SUM(Z20,Z21,Z22,Z23,Z24,Z25)</f>
        <v>38.026290349440004</v>
      </c>
      <c r="AA19" s="31">
        <f t="shared" si="4"/>
        <v>147.04076481611997</v>
      </c>
      <c r="AB19" s="31">
        <f t="shared" si="4"/>
        <v>267.90873597723999</v>
      </c>
      <c r="AC19" s="31">
        <f t="shared" si="4"/>
        <v>0</v>
      </c>
      <c r="AD19" s="31">
        <f>AE19</f>
        <v>405.84577579799986</v>
      </c>
      <c r="AE19" s="31">
        <f>SUM(AF19:AI19)</f>
        <v>405.84577579799986</v>
      </c>
      <c r="AF19" s="31">
        <f>SUM(AK19,AP19,AU19,AZ19)</f>
        <v>11.52</v>
      </c>
      <c r="AG19" s="31">
        <f t="shared" ref="AG19:AG82" si="5">SUM(AL19,AQ19,AV19,BA19)</f>
        <v>111.61268407979998</v>
      </c>
      <c r="AH19" s="31">
        <f t="shared" ref="AH19:AH82" si="6">SUM(AM19,AR19,AW19,BB19)</f>
        <v>282.71309171819991</v>
      </c>
      <c r="AI19" s="31">
        <f t="shared" ref="AI19:AI82" si="7">SUM(AN19,AS19,AX19,BC19)</f>
        <v>0</v>
      </c>
      <c r="AJ19" s="31">
        <f t="shared" ref="AJ19" si="8">SUM(AJ20,AJ21,AJ22,AJ23,AJ24,AJ25)</f>
        <v>61.972084723999998</v>
      </c>
      <c r="AK19" s="31">
        <f t="shared" ref="AK19:AO19" si="9">SUM(AK20,AK21,AK22,AK23,AK24,AK25)</f>
        <v>0</v>
      </c>
      <c r="AL19" s="31">
        <f t="shared" si="9"/>
        <v>14.857325977199999</v>
      </c>
      <c r="AM19" s="31">
        <f t="shared" si="9"/>
        <v>47.114758746799993</v>
      </c>
      <c r="AN19" s="31">
        <f t="shared" si="9"/>
        <v>0</v>
      </c>
      <c r="AO19" s="31">
        <f t="shared" si="9"/>
        <v>73.888674685999987</v>
      </c>
      <c r="AP19" s="31">
        <f t="shared" ref="AP19:BC19" si="10">SUM(AP20,AP21,AP22,AP23,AP24,AP25)</f>
        <v>5.55</v>
      </c>
      <c r="AQ19" s="31">
        <f t="shared" si="10"/>
        <v>20.272945572600001</v>
      </c>
      <c r="AR19" s="31">
        <f t="shared" si="10"/>
        <v>48.065729113399996</v>
      </c>
      <c r="AS19" s="31">
        <f t="shared" si="10"/>
        <v>0</v>
      </c>
      <c r="AT19" s="31">
        <f t="shared" si="10"/>
        <v>105.043662258</v>
      </c>
      <c r="AU19" s="31">
        <f t="shared" si="10"/>
        <v>5.97</v>
      </c>
      <c r="AV19" s="31">
        <f t="shared" si="10"/>
        <v>29.631102715799997</v>
      </c>
      <c r="AW19" s="31">
        <f t="shared" si="10"/>
        <v>69.442559542200001</v>
      </c>
      <c r="AX19" s="31">
        <f t="shared" si="10"/>
        <v>0</v>
      </c>
      <c r="AY19" s="31">
        <f t="shared" si="10"/>
        <v>164.94135412999989</v>
      </c>
      <c r="AZ19" s="31">
        <f t="shared" si="10"/>
        <v>0</v>
      </c>
      <c r="BA19" s="31">
        <f t="shared" si="10"/>
        <v>46.851309814199979</v>
      </c>
      <c r="BB19" s="31">
        <f t="shared" si="10"/>
        <v>118.09004431579991</v>
      </c>
      <c r="BC19" s="32">
        <f t="shared" si="10"/>
        <v>0</v>
      </c>
      <c r="AMJ19" s="16"/>
    </row>
    <row r="20" spans="1:1024" s="17" customFormat="1" ht="29.85" customHeight="1" x14ac:dyDescent="0.2">
      <c r="A20" s="27" t="s">
        <v>79</v>
      </c>
      <c r="B20" s="28" t="s">
        <v>80</v>
      </c>
      <c r="C20" s="31" t="s">
        <v>78</v>
      </c>
      <c r="D20" s="30">
        <f t="shared" ref="D20:D83" si="11">E20</f>
        <v>108.84</v>
      </c>
      <c r="E20" s="31">
        <f t="shared" ref="E20:E83" si="12">SUM(F20:I20)</f>
        <v>108.84</v>
      </c>
      <c r="F20" s="31">
        <f t="shared" ref="F20:F83" si="13">SUM(K20,P20,U20,Z20)</f>
        <v>7.6187999999999994</v>
      </c>
      <c r="G20" s="31">
        <f t="shared" ref="G20:G83" si="14">SUM(L20,Q20,V20,AA20)</f>
        <v>38.094000000000001</v>
      </c>
      <c r="H20" s="31">
        <f t="shared" ref="H20:H83" si="15">SUM(M20,R20,W20,AB20)</f>
        <v>63.127200000000002</v>
      </c>
      <c r="I20" s="31">
        <f t="shared" ref="I20:I83" si="16">SUM(N20,S20,X20,AC20)</f>
        <v>0</v>
      </c>
      <c r="J20" s="31">
        <f t="shared" ref="J20:J83" si="17">SUM(K20:N20)</f>
        <v>0</v>
      </c>
      <c r="K20" s="31">
        <f t="shared" ref="K20:N20" si="18">SUM(K26)</f>
        <v>0</v>
      </c>
      <c r="L20" s="31">
        <f t="shared" si="18"/>
        <v>0</v>
      </c>
      <c r="M20" s="31">
        <f t="shared" si="18"/>
        <v>0</v>
      </c>
      <c r="N20" s="31">
        <f t="shared" si="18"/>
        <v>0</v>
      </c>
      <c r="O20" s="31">
        <f t="shared" ref="O20:O83" si="19">SUM(P20:S20)</f>
        <v>0</v>
      </c>
      <c r="P20" s="31">
        <f t="shared" ref="P20:S20" si="20">SUM(P26)</f>
        <v>0</v>
      </c>
      <c r="Q20" s="31">
        <f t="shared" si="20"/>
        <v>0</v>
      </c>
      <c r="R20" s="31">
        <f t="shared" si="20"/>
        <v>0</v>
      </c>
      <c r="S20" s="31">
        <f t="shared" si="20"/>
        <v>0</v>
      </c>
      <c r="T20" s="31">
        <f t="shared" ref="T20:T83" si="21">SUM(U20:X20)</f>
        <v>0</v>
      </c>
      <c r="U20" s="31">
        <f t="shared" ref="U20:X20" si="22">SUM(U26)</f>
        <v>0</v>
      </c>
      <c r="V20" s="31">
        <f t="shared" si="22"/>
        <v>0</v>
      </c>
      <c r="W20" s="31">
        <f t="shared" si="22"/>
        <v>0</v>
      </c>
      <c r="X20" s="31">
        <f t="shared" si="22"/>
        <v>0</v>
      </c>
      <c r="Y20" s="31">
        <f t="shared" ref="Y20:Y83" si="23">SUM(Z20:AC20)</f>
        <v>108.84</v>
      </c>
      <c r="Z20" s="31">
        <f t="shared" ref="Z20:AC20" si="24">SUM(Z26)</f>
        <v>7.6187999999999994</v>
      </c>
      <c r="AA20" s="31">
        <f t="shared" si="24"/>
        <v>38.094000000000001</v>
      </c>
      <c r="AB20" s="31">
        <f t="shared" si="24"/>
        <v>63.127200000000002</v>
      </c>
      <c r="AC20" s="31">
        <f t="shared" si="24"/>
        <v>0</v>
      </c>
      <c r="AD20" s="31">
        <f t="shared" ref="AD20:AD83" si="25">AE20</f>
        <v>195.62674091999989</v>
      </c>
      <c r="AE20" s="31">
        <f t="shared" ref="AE20:AE83" si="26">SUM(AF20:AI20)</f>
        <v>195.62674091999989</v>
      </c>
      <c r="AF20" s="31">
        <f t="shared" ref="AF20:AF83" si="27">SUM(AK20,AP20,AU20,AZ20)</f>
        <v>0</v>
      </c>
      <c r="AG20" s="31">
        <f t="shared" si="5"/>
        <v>58.688022275999963</v>
      </c>
      <c r="AH20" s="31">
        <f t="shared" si="6"/>
        <v>136.93871864399992</v>
      </c>
      <c r="AI20" s="31">
        <f t="shared" si="7"/>
        <v>0</v>
      </c>
      <c r="AJ20" s="31">
        <f t="shared" ref="AJ20" si="28">SUM(AJ26)</f>
        <v>40.882559395999998</v>
      </c>
      <c r="AK20" s="31">
        <f t="shared" ref="AK20:AO20" si="29">SUM(AK26)</f>
        <v>0</v>
      </c>
      <c r="AL20" s="31">
        <f t="shared" si="29"/>
        <v>12.264767818799999</v>
      </c>
      <c r="AM20" s="31">
        <f t="shared" si="29"/>
        <v>28.617791577199998</v>
      </c>
      <c r="AN20" s="31">
        <f t="shared" si="29"/>
        <v>0</v>
      </c>
      <c r="AO20" s="31">
        <f t="shared" si="29"/>
        <v>33.288815743999997</v>
      </c>
      <c r="AP20" s="31">
        <f t="shared" ref="AP20:BC20" si="30">SUM(AP26)</f>
        <v>0</v>
      </c>
      <c r="AQ20" s="31">
        <f t="shared" si="30"/>
        <v>9.9866447231999995</v>
      </c>
      <c r="AR20" s="31">
        <f t="shared" si="30"/>
        <v>23.302171020799996</v>
      </c>
      <c r="AS20" s="31">
        <f t="shared" si="30"/>
        <v>0</v>
      </c>
      <c r="AT20" s="31">
        <f t="shared" si="30"/>
        <v>58.447624860000005</v>
      </c>
      <c r="AU20" s="31">
        <f t="shared" si="30"/>
        <v>0</v>
      </c>
      <c r="AV20" s="31">
        <f t="shared" si="30"/>
        <v>17.534287457999998</v>
      </c>
      <c r="AW20" s="31">
        <f t="shared" si="30"/>
        <v>40.913337401999996</v>
      </c>
      <c r="AX20" s="31">
        <f t="shared" si="30"/>
        <v>0</v>
      </c>
      <c r="AY20" s="31">
        <f t="shared" si="30"/>
        <v>63.00774091999989</v>
      </c>
      <c r="AZ20" s="31">
        <f t="shared" si="30"/>
        <v>0</v>
      </c>
      <c r="BA20" s="31">
        <f t="shared" si="30"/>
        <v>18.902322275999971</v>
      </c>
      <c r="BB20" s="31">
        <f t="shared" si="30"/>
        <v>44.105418643999926</v>
      </c>
      <c r="BC20" s="31">
        <f t="shared" si="30"/>
        <v>0</v>
      </c>
      <c r="AMJ20" s="16"/>
    </row>
    <row r="21" spans="1:1024" s="17" customFormat="1" ht="30.75" customHeight="1" x14ac:dyDescent="0.2">
      <c r="A21" s="27" t="s">
        <v>81</v>
      </c>
      <c r="B21" s="28" t="s">
        <v>82</v>
      </c>
      <c r="C21" s="29" t="s">
        <v>78</v>
      </c>
      <c r="D21" s="30">
        <f t="shared" si="11"/>
        <v>244.78737823279994</v>
      </c>
      <c r="E21" s="31">
        <f t="shared" si="12"/>
        <v>244.78737823279994</v>
      </c>
      <c r="F21" s="31">
        <f t="shared" si="13"/>
        <v>8.0289198494400011</v>
      </c>
      <c r="G21" s="31">
        <f t="shared" si="14"/>
        <v>94.363088415119975</v>
      </c>
      <c r="H21" s="31">
        <f t="shared" si="15"/>
        <v>142.39536996823995</v>
      </c>
      <c r="I21" s="31">
        <f t="shared" si="16"/>
        <v>0</v>
      </c>
      <c r="J21" s="31">
        <f t="shared" si="17"/>
        <v>0</v>
      </c>
      <c r="K21" s="31">
        <f t="shared" ref="K21:N21" si="31">SUM(K31)</f>
        <v>0</v>
      </c>
      <c r="L21" s="31">
        <f t="shared" si="31"/>
        <v>0</v>
      </c>
      <c r="M21" s="31">
        <f t="shared" si="31"/>
        <v>0</v>
      </c>
      <c r="N21" s="31">
        <f t="shared" si="31"/>
        <v>0</v>
      </c>
      <c r="O21" s="31">
        <f t="shared" si="19"/>
        <v>0</v>
      </c>
      <c r="P21" s="31">
        <f t="shared" ref="P21:S21" si="32">SUM(P31)</f>
        <v>0</v>
      </c>
      <c r="Q21" s="31">
        <f t="shared" si="32"/>
        <v>0</v>
      </c>
      <c r="R21" s="31">
        <f t="shared" si="32"/>
        <v>0</v>
      </c>
      <c r="S21" s="31">
        <f t="shared" si="32"/>
        <v>0</v>
      </c>
      <c r="T21" s="31">
        <f t="shared" si="21"/>
        <v>0</v>
      </c>
      <c r="U21" s="31">
        <f t="shared" ref="U21:X21" si="33">SUM(U31)</f>
        <v>0</v>
      </c>
      <c r="V21" s="31">
        <f t="shared" si="33"/>
        <v>0</v>
      </c>
      <c r="W21" s="31">
        <f t="shared" si="33"/>
        <v>0</v>
      </c>
      <c r="X21" s="31">
        <f t="shared" si="33"/>
        <v>0</v>
      </c>
      <c r="Y21" s="31">
        <f t="shared" si="23"/>
        <v>244.78737823279994</v>
      </c>
      <c r="Z21" s="31">
        <f t="shared" ref="Z21:AC21" si="34">SUM(Z31)</f>
        <v>8.0289198494400011</v>
      </c>
      <c r="AA21" s="31">
        <f t="shared" si="34"/>
        <v>94.363088415119975</v>
      </c>
      <c r="AB21" s="31">
        <f t="shared" si="34"/>
        <v>142.39536996823995</v>
      </c>
      <c r="AC21" s="31">
        <f t="shared" si="34"/>
        <v>0</v>
      </c>
      <c r="AD21" s="31">
        <f t="shared" si="25"/>
        <v>136.52890468199996</v>
      </c>
      <c r="AE21" s="31">
        <f t="shared" si="26"/>
        <v>136.52890468199996</v>
      </c>
      <c r="AF21" s="31">
        <f t="shared" si="27"/>
        <v>0</v>
      </c>
      <c r="AG21" s="31">
        <f t="shared" si="5"/>
        <v>40.958671404599997</v>
      </c>
      <c r="AH21" s="31">
        <f t="shared" si="6"/>
        <v>95.570233277399979</v>
      </c>
      <c r="AI21" s="31">
        <f t="shared" si="7"/>
        <v>0</v>
      </c>
      <c r="AJ21" s="31">
        <f t="shared" ref="AJ21" si="35">SUM(AJ31)</f>
        <v>8.099266115999999</v>
      </c>
      <c r="AK21" s="31">
        <f t="shared" ref="AK21:AO21" si="36">SUM(AK31)</f>
        <v>0</v>
      </c>
      <c r="AL21" s="31">
        <f t="shared" si="36"/>
        <v>2.4297798347999997</v>
      </c>
      <c r="AM21" s="31">
        <f t="shared" si="36"/>
        <v>5.6694862811999993</v>
      </c>
      <c r="AN21" s="31">
        <f t="shared" si="36"/>
        <v>0</v>
      </c>
      <c r="AO21" s="31">
        <f t="shared" si="36"/>
        <v>34.287669498</v>
      </c>
      <c r="AP21" s="31">
        <f t="shared" ref="AP21:BC21" si="37">SUM(AP31)</f>
        <v>0</v>
      </c>
      <c r="AQ21" s="31">
        <f t="shared" si="37"/>
        <v>10.2863008494</v>
      </c>
      <c r="AR21" s="31">
        <f t="shared" si="37"/>
        <v>24.001368648599996</v>
      </c>
      <c r="AS21" s="31">
        <f t="shared" si="37"/>
        <v>0</v>
      </c>
      <c r="AT21" s="31">
        <f t="shared" si="37"/>
        <v>32.518425953999994</v>
      </c>
      <c r="AU21" s="31">
        <f t="shared" si="37"/>
        <v>0</v>
      </c>
      <c r="AV21" s="31">
        <f t="shared" si="37"/>
        <v>9.7555277861999983</v>
      </c>
      <c r="AW21" s="31">
        <f t="shared" si="37"/>
        <v>22.762898167799996</v>
      </c>
      <c r="AX21" s="31">
        <f t="shared" si="37"/>
        <v>0</v>
      </c>
      <c r="AY21" s="31">
        <f t="shared" si="37"/>
        <v>61.623543113999993</v>
      </c>
      <c r="AZ21" s="31">
        <f t="shared" si="37"/>
        <v>0</v>
      </c>
      <c r="BA21" s="31">
        <f t="shared" si="37"/>
        <v>18.487062934200001</v>
      </c>
      <c r="BB21" s="31">
        <f t="shared" si="37"/>
        <v>43.136480179799996</v>
      </c>
      <c r="BC21" s="31">
        <f t="shared" si="37"/>
        <v>0</v>
      </c>
      <c r="AMJ21" s="16"/>
    </row>
    <row r="22" spans="1:1024" s="17" customFormat="1" ht="39" customHeight="1" x14ac:dyDescent="0.2">
      <c r="A22" s="27" t="s">
        <v>83</v>
      </c>
      <c r="B22" s="28" t="s">
        <v>84</v>
      </c>
      <c r="C22" s="31" t="s">
        <v>78</v>
      </c>
      <c r="D22" s="30">
        <f t="shared" si="11"/>
        <v>0</v>
      </c>
      <c r="E22" s="31">
        <f t="shared" si="12"/>
        <v>0</v>
      </c>
      <c r="F22" s="32">
        <f t="shared" si="13"/>
        <v>0</v>
      </c>
      <c r="G22" s="32">
        <f t="shared" si="14"/>
        <v>0</v>
      </c>
      <c r="H22" s="32">
        <f t="shared" si="15"/>
        <v>0</v>
      </c>
      <c r="I22" s="32">
        <f t="shared" si="16"/>
        <v>0</v>
      </c>
      <c r="J22" s="31">
        <f t="shared" si="17"/>
        <v>0</v>
      </c>
      <c r="K22" s="32">
        <f t="shared" ref="K22:N23" si="38">SUM(K120)</f>
        <v>0</v>
      </c>
      <c r="L22" s="32">
        <f t="shared" si="38"/>
        <v>0</v>
      </c>
      <c r="M22" s="32">
        <f t="shared" si="38"/>
        <v>0</v>
      </c>
      <c r="N22" s="32">
        <f t="shared" si="38"/>
        <v>0</v>
      </c>
      <c r="O22" s="31">
        <f t="shared" si="19"/>
        <v>0</v>
      </c>
      <c r="P22" s="32">
        <f t="shared" ref="P22:S23" si="39">SUM(P120)</f>
        <v>0</v>
      </c>
      <c r="Q22" s="32">
        <f t="shared" si="39"/>
        <v>0</v>
      </c>
      <c r="R22" s="32">
        <f t="shared" si="39"/>
        <v>0</v>
      </c>
      <c r="S22" s="32">
        <f t="shared" si="39"/>
        <v>0</v>
      </c>
      <c r="T22" s="31">
        <f t="shared" si="21"/>
        <v>0</v>
      </c>
      <c r="U22" s="32">
        <f t="shared" ref="U22:X23" si="40">SUM(U120)</f>
        <v>0</v>
      </c>
      <c r="V22" s="32">
        <f t="shared" si="40"/>
        <v>0</v>
      </c>
      <c r="W22" s="32">
        <f t="shared" si="40"/>
        <v>0</v>
      </c>
      <c r="X22" s="32">
        <f t="shared" si="40"/>
        <v>0</v>
      </c>
      <c r="Y22" s="31">
        <f t="shared" si="23"/>
        <v>0</v>
      </c>
      <c r="Z22" s="32">
        <f t="shared" ref="Z22:AC23" si="41">SUM(Z120)</f>
        <v>0</v>
      </c>
      <c r="AA22" s="32">
        <f t="shared" si="41"/>
        <v>0</v>
      </c>
      <c r="AB22" s="32">
        <f t="shared" si="41"/>
        <v>0</v>
      </c>
      <c r="AC22" s="32">
        <f t="shared" si="41"/>
        <v>0</v>
      </c>
      <c r="AD22" s="31">
        <f t="shared" si="25"/>
        <v>0</v>
      </c>
      <c r="AE22" s="31">
        <f t="shared" si="26"/>
        <v>0</v>
      </c>
      <c r="AF22" s="32">
        <f t="shared" si="27"/>
        <v>0</v>
      </c>
      <c r="AG22" s="32">
        <f t="shared" si="5"/>
        <v>0</v>
      </c>
      <c r="AH22" s="32">
        <f t="shared" si="6"/>
        <v>0</v>
      </c>
      <c r="AI22" s="32">
        <f t="shared" si="7"/>
        <v>0</v>
      </c>
      <c r="AJ22" s="31">
        <f t="shared" ref="AJ22:AJ23" si="42">SUM(AJ120)</f>
        <v>0</v>
      </c>
      <c r="AK22" s="32">
        <f t="shared" ref="AK22:AS23" si="43">SUM(AK120)</f>
        <v>0</v>
      </c>
      <c r="AL22" s="32">
        <f t="shared" si="43"/>
        <v>0</v>
      </c>
      <c r="AM22" s="32">
        <f t="shared" si="43"/>
        <v>0</v>
      </c>
      <c r="AN22" s="32">
        <f t="shared" si="43"/>
        <v>0</v>
      </c>
      <c r="AO22" s="31">
        <f t="shared" si="43"/>
        <v>0</v>
      </c>
      <c r="AP22" s="32">
        <f t="shared" ref="AP22:BC23" si="44">SUM(AP120)</f>
        <v>0</v>
      </c>
      <c r="AQ22" s="32">
        <f t="shared" si="44"/>
        <v>0</v>
      </c>
      <c r="AR22" s="32">
        <f t="shared" si="44"/>
        <v>0</v>
      </c>
      <c r="AS22" s="32">
        <f t="shared" si="44"/>
        <v>0</v>
      </c>
      <c r="AT22" s="31">
        <f t="shared" si="44"/>
        <v>0</v>
      </c>
      <c r="AU22" s="32">
        <f t="shared" si="44"/>
        <v>0</v>
      </c>
      <c r="AV22" s="32">
        <f t="shared" si="44"/>
        <v>0</v>
      </c>
      <c r="AW22" s="32">
        <f t="shared" si="44"/>
        <v>0</v>
      </c>
      <c r="AX22" s="32">
        <f t="shared" si="44"/>
        <v>0</v>
      </c>
      <c r="AY22" s="31">
        <f t="shared" si="44"/>
        <v>0</v>
      </c>
      <c r="AZ22" s="32">
        <f t="shared" si="44"/>
        <v>0</v>
      </c>
      <c r="BA22" s="32">
        <f t="shared" si="44"/>
        <v>0</v>
      </c>
      <c r="BB22" s="32">
        <f t="shared" si="44"/>
        <v>0</v>
      </c>
      <c r="BC22" s="32">
        <f t="shared" si="44"/>
        <v>0</v>
      </c>
      <c r="AMJ22" s="16"/>
    </row>
    <row r="23" spans="1:1024" s="17" customFormat="1" ht="30.75" customHeight="1" x14ac:dyDescent="0.2">
      <c r="A23" s="27" t="s">
        <v>85</v>
      </c>
      <c r="B23" s="28" t="s">
        <v>86</v>
      </c>
      <c r="C23" s="29" t="s">
        <v>78</v>
      </c>
      <c r="D23" s="30">
        <f t="shared" si="11"/>
        <v>62.178046859999995</v>
      </c>
      <c r="E23" s="31">
        <f t="shared" si="12"/>
        <v>62.178046859999995</v>
      </c>
      <c r="F23" s="31">
        <f t="shared" si="13"/>
        <v>22.378570499999999</v>
      </c>
      <c r="G23" s="31">
        <f t="shared" si="14"/>
        <v>14.583676401</v>
      </c>
      <c r="H23" s="31">
        <f t="shared" si="15"/>
        <v>25.215799958999998</v>
      </c>
      <c r="I23" s="31">
        <f t="shared" si="16"/>
        <v>0</v>
      </c>
      <c r="J23" s="31">
        <f t="shared" si="17"/>
        <v>0</v>
      </c>
      <c r="K23" s="31">
        <f t="shared" si="38"/>
        <v>0</v>
      </c>
      <c r="L23" s="31">
        <f t="shared" si="38"/>
        <v>0</v>
      </c>
      <c r="M23" s="31">
        <f t="shared" si="38"/>
        <v>0</v>
      </c>
      <c r="N23" s="31">
        <f t="shared" si="38"/>
        <v>0</v>
      </c>
      <c r="O23" s="31">
        <f t="shared" si="19"/>
        <v>0</v>
      </c>
      <c r="P23" s="31">
        <f t="shared" si="39"/>
        <v>0</v>
      </c>
      <c r="Q23" s="31">
        <f t="shared" si="39"/>
        <v>0</v>
      </c>
      <c r="R23" s="31">
        <f t="shared" si="39"/>
        <v>0</v>
      </c>
      <c r="S23" s="31">
        <f t="shared" si="39"/>
        <v>0</v>
      </c>
      <c r="T23" s="31">
        <f t="shared" si="21"/>
        <v>0</v>
      </c>
      <c r="U23" s="31">
        <f t="shared" si="40"/>
        <v>0</v>
      </c>
      <c r="V23" s="31">
        <f t="shared" si="40"/>
        <v>0</v>
      </c>
      <c r="W23" s="31">
        <f t="shared" si="40"/>
        <v>0</v>
      </c>
      <c r="X23" s="31">
        <f t="shared" si="40"/>
        <v>0</v>
      </c>
      <c r="Y23" s="31">
        <f t="shared" si="23"/>
        <v>62.178046859999995</v>
      </c>
      <c r="Z23" s="31">
        <f t="shared" si="41"/>
        <v>22.378570499999999</v>
      </c>
      <c r="AA23" s="31">
        <f t="shared" si="41"/>
        <v>14.583676401</v>
      </c>
      <c r="AB23" s="31">
        <f t="shared" si="41"/>
        <v>25.215799958999998</v>
      </c>
      <c r="AC23" s="31">
        <f t="shared" si="41"/>
        <v>0</v>
      </c>
      <c r="AD23" s="31">
        <f t="shared" si="25"/>
        <v>51.406634663999995</v>
      </c>
      <c r="AE23" s="31">
        <f t="shared" si="26"/>
        <v>51.406634663999995</v>
      </c>
      <c r="AF23" s="31">
        <f t="shared" si="27"/>
        <v>11.52</v>
      </c>
      <c r="AG23" s="31">
        <f t="shared" si="5"/>
        <v>11.965990399199999</v>
      </c>
      <c r="AH23" s="31">
        <f t="shared" si="6"/>
        <v>27.920644264799996</v>
      </c>
      <c r="AI23" s="31">
        <f t="shared" si="7"/>
        <v>0</v>
      </c>
      <c r="AJ23" s="31">
        <f t="shared" si="42"/>
        <v>0.54259441200000003</v>
      </c>
      <c r="AK23" s="31">
        <f t="shared" ref="AK23:AN23" si="45">SUM(AK121)</f>
        <v>0</v>
      </c>
      <c r="AL23" s="31">
        <f t="shared" si="45"/>
        <v>0.1627783236</v>
      </c>
      <c r="AM23" s="31">
        <f t="shared" si="45"/>
        <v>0.37981608839999997</v>
      </c>
      <c r="AN23" s="31">
        <f t="shared" si="45"/>
        <v>0</v>
      </c>
      <c r="AO23" s="31">
        <f t="shared" si="43"/>
        <v>5.55</v>
      </c>
      <c r="AP23" s="31">
        <f t="shared" si="43"/>
        <v>5.55</v>
      </c>
      <c r="AQ23" s="31">
        <f t="shared" si="43"/>
        <v>0</v>
      </c>
      <c r="AR23" s="31">
        <f t="shared" si="43"/>
        <v>0</v>
      </c>
      <c r="AS23" s="31">
        <f t="shared" si="43"/>
        <v>0</v>
      </c>
      <c r="AT23" s="31">
        <f t="shared" si="44"/>
        <v>13.774291571999999</v>
      </c>
      <c r="AU23" s="31">
        <f t="shared" si="44"/>
        <v>5.97</v>
      </c>
      <c r="AV23" s="31">
        <f t="shared" si="44"/>
        <v>2.3412874715999998</v>
      </c>
      <c r="AW23" s="31">
        <f t="shared" si="44"/>
        <v>5.4630041003999992</v>
      </c>
      <c r="AX23" s="31">
        <f t="shared" si="44"/>
        <v>0</v>
      </c>
      <c r="AY23" s="31">
        <f t="shared" si="44"/>
        <v>31.539748679999999</v>
      </c>
      <c r="AZ23" s="31">
        <f t="shared" si="44"/>
        <v>0</v>
      </c>
      <c r="BA23" s="31">
        <f t="shared" si="44"/>
        <v>9.461924604</v>
      </c>
      <c r="BB23" s="31">
        <f t="shared" si="44"/>
        <v>22.077824075999995</v>
      </c>
      <c r="BC23" s="31">
        <f t="shared" si="44"/>
        <v>0</v>
      </c>
      <c r="AMJ23" s="16"/>
    </row>
    <row r="24" spans="1:1024" s="17" customFormat="1" ht="35.25" customHeight="1" x14ac:dyDescent="0.2">
      <c r="A24" s="27" t="s">
        <v>87</v>
      </c>
      <c r="B24" s="28" t="s">
        <v>88</v>
      </c>
      <c r="C24" s="31" t="s">
        <v>78</v>
      </c>
      <c r="D24" s="30">
        <f t="shared" si="11"/>
        <v>0</v>
      </c>
      <c r="E24" s="31">
        <f t="shared" si="12"/>
        <v>0</v>
      </c>
      <c r="F24" s="32">
        <f t="shared" si="13"/>
        <v>0</v>
      </c>
      <c r="G24" s="32">
        <f t="shared" si="14"/>
        <v>0</v>
      </c>
      <c r="H24" s="32">
        <f t="shared" si="15"/>
        <v>0</v>
      </c>
      <c r="I24" s="32">
        <f t="shared" si="16"/>
        <v>0</v>
      </c>
      <c r="J24" s="31">
        <f t="shared" si="17"/>
        <v>0</v>
      </c>
      <c r="K24" s="32">
        <f t="shared" ref="K24:N24" si="46">SUM(K148)</f>
        <v>0</v>
      </c>
      <c r="L24" s="32">
        <f t="shared" si="46"/>
        <v>0</v>
      </c>
      <c r="M24" s="32">
        <f t="shared" si="46"/>
        <v>0</v>
      </c>
      <c r="N24" s="32">
        <f t="shared" si="46"/>
        <v>0</v>
      </c>
      <c r="O24" s="31">
        <f t="shared" si="19"/>
        <v>0</v>
      </c>
      <c r="P24" s="32">
        <f t="shared" ref="P24:S24" si="47">SUM(P148)</f>
        <v>0</v>
      </c>
      <c r="Q24" s="32">
        <f t="shared" si="47"/>
        <v>0</v>
      </c>
      <c r="R24" s="32">
        <f t="shared" si="47"/>
        <v>0</v>
      </c>
      <c r="S24" s="32">
        <f t="shared" si="47"/>
        <v>0</v>
      </c>
      <c r="T24" s="31">
        <f t="shared" si="21"/>
        <v>0</v>
      </c>
      <c r="U24" s="32">
        <f t="shared" ref="U24:X24" si="48">SUM(U148)</f>
        <v>0</v>
      </c>
      <c r="V24" s="32">
        <f t="shared" si="48"/>
        <v>0</v>
      </c>
      <c r="W24" s="32">
        <f t="shared" si="48"/>
        <v>0</v>
      </c>
      <c r="X24" s="32">
        <f t="shared" si="48"/>
        <v>0</v>
      </c>
      <c r="Y24" s="31">
        <f t="shared" si="23"/>
        <v>0</v>
      </c>
      <c r="Z24" s="32">
        <f t="shared" ref="Z24:AC24" si="49">SUM(Z148)</f>
        <v>0</v>
      </c>
      <c r="AA24" s="32">
        <f t="shared" si="49"/>
        <v>0</v>
      </c>
      <c r="AB24" s="32">
        <f t="shared" si="49"/>
        <v>0</v>
      </c>
      <c r="AC24" s="32">
        <f t="shared" si="49"/>
        <v>0</v>
      </c>
      <c r="AD24" s="31">
        <f t="shared" si="25"/>
        <v>0</v>
      </c>
      <c r="AE24" s="31">
        <f t="shared" si="26"/>
        <v>0</v>
      </c>
      <c r="AF24" s="32">
        <f t="shared" si="27"/>
        <v>0</v>
      </c>
      <c r="AG24" s="32">
        <f t="shared" si="5"/>
        <v>0</v>
      </c>
      <c r="AH24" s="32">
        <f t="shared" si="6"/>
        <v>0</v>
      </c>
      <c r="AI24" s="32">
        <f t="shared" si="7"/>
        <v>0</v>
      </c>
      <c r="AJ24" s="31">
        <f t="shared" ref="AJ24" si="50">SUM(AJ148)</f>
        <v>0</v>
      </c>
      <c r="AK24" s="32">
        <f t="shared" ref="AK24:AO24" si="51">SUM(AK148)</f>
        <v>0</v>
      </c>
      <c r="AL24" s="32">
        <f t="shared" si="51"/>
        <v>0</v>
      </c>
      <c r="AM24" s="32">
        <f t="shared" si="51"/>
        <v>0</v>
      </c>
      <c r="AN24" s="32">
        <f t="shared" si="51"/>
        <v>0</v>
      </c>
      <c r="AO24" s="31">
        <f t="shared" si="51"/>
        <v>0</v>
      </c>
      <c r="AP24" s="32">
        <f t="shared" ref="AP24:BC24" si="52">SUM(AP148)</f>
        <v>0</v>
      </c>
      <c r="AQ24" s="32">
        <f t="shared" si="52"/>
        <v>0</v>
      </c>
      <c r="AR24" s="32">
        <f t="shared" si="52"/>
        <v>0</v>
      </c>
      <c r="AS24" s="32">
        <f t="shared" si="52"/>
        <v>0</v>
      </c>
      <c r="AT24" s="31">
        <f t="shared" si="52"/>
        <v>0</v>
      </c>
      <c r="AU24" s="32">
        <f t="shared" si="52"/>
        <v>0</v>
      </c>
      <c r="AV24" s="32">
        <f t="shared" si="52"/>
        <v>0</v>
      </c>
      <c r="AW24" s="32">
        <f t="shared" si="52"/>
        <v>0</v>
      </c>
      <c r="AX24" s="32">
        <f t="shared" si="52"/>
        <v>0</v>
      </c>
      <c r="AY24" s="31">
        <f t="shared" si="52"/>
        <v>0</v>
      </c>
      <c r="AZ24" s="32">
        <f t="shared" si="52"/>
        <v>0</v>
      </c>
      <c r="BA24" s="32">
        <f t="shared" si="52"/>
        <v>0</v>
      </c>
      <c r="BB24" s="32">
        <f t="shared" si="52"/>
        <v>0</v>
      </c>
      <c r="BC24" s="32">
        <f t="shared" si="52"/>
        <v>0</v>
      </c>
      <c r="AMJ24" s="16"/>
    </row>
    <row r="25" spans="1:1024" s="17" customFormat="1" ht="21" customHeight="1" x14ac:dyDescent="0.2">
      <c r="A25" s="27" t="s">
        <v>89</v>
      </c>
      <c r="B25" s="28" t="s">
        <v>90</v>
      </c>
      <c r="C25" s="29" t="s">
        <v>78</v>
      </c>
      <c r="D25" s="30">
        <f t="shared" si="11"/>
        <v>37.170366049999984</v>
      </c>
      <c r="E25" s="31">
        <f t="shared" si="12"/>
        <v>37.170366049999984</v>
      </c>
      <c r="F25" s="31">
        <f t="shared" si="13"/>
        <v>0</v>
      </c>
      <c r="G25" s="31">
        <f t="shared" si="14"/>
        <v>0</v>
      </c>
      <c r="H25" s="31">
        <f t="shared" si="15"/>
        <v>37.170366049999984</v>
      </c>
      <c r="I25" s="31">
        <f t="shared" si="16"/>
        <v>0</v>
      </c>
      <c r="J25" s="31">
        <f t="shared" si="17"/>
        <v>0</v>
      </c>
      <c r="K25" s="31">
        <f t="shared" ref="K25:N25" si="53">SUM(K145)</f>
        <v>0</v>
      </c>
      <c r="L25" s="31">
        <f t="shared" si="53"/>
        <v>0</v>
      </c>
      <c r="M25" s="31">
        <f t="shared" si="53"/>
        <v>0</v>
      </c>
      <c r="N25" s="31">
        <f t="shared" si="53"/>
        <v>0</v>
      </c>
      <c r="O25" s="31">
        <f t="shared" si="19"/>
        <v>0</v>
      </c>
      <c r="P25" s="31">
        <f t="shared" ref="P25:S25" si="54">SUM(P145)</f>
        <v>0</v>
      </c>
      <c r="Q25" s="31">
        <f t="shared" si="54"/>
        <v>0</v>
      </c>
      <c r="R25" s="31">
        <f t="shared" si="54"/>
        <v>0</v>
      </c>
      <c r="S25" s="31">
        <f t="shared" si="54"/>
        <v>0</v>
      </c>
      <c r="T25" s="31">
        <f t="shared" si="21"/>
        <v>0</v>
      </c>
      <c r="U25" s="31">
        <f t="shared" ref="U25:X25" si="55">SUM(U145)</f>
        <v>0</v>
      </c>
      <c r="V25" s="31">
        <f t="shared" si="55"/>
        <v>0</v>
      </c>
      <c r="W25" s="31">
        <f t="shared" si="55"/>
        <v>0</v>
      </c>
      <c r="X25" s="31">
        <f t="shared" si="55"/>
        <v>0</v>
      </c>
      <c r="Y25" s="31">
        <f t="shared" si="23"/>
        <v>37.170366049999984</v>
      </c>
      <c r="Z25" s="31">
        <f t="shared" ref="Z25:AC25" si="56">SUM(Z145)</f>
        <v>0</v>
      </c>
      <c r="AA25" s="31">
        <f t="shared" si="56"/>
        <v>0</v>
      </c>
      <c r="AB25" s="31">
        <f t="shared" si="56"/>
        <v>37.170366049999984</v>
      </c>
      <c r="AC25" s="31">
        <f t="shared" si="56"/>
        <v>0</v>
      </c>
      <c r="AD25" s="31">
        <f t="shared" si="25"/>
        <v>22.283495532</v>
      </c>
      <c r="AE25" s="31">
        <f t="shared" si="26"/>
        <v>22.283495532</v>
      </c>
      <c r="AF25" s="31">
        <f t="shared" si="27"/>
        <v>0</v>
      </c>
      <c r="AG25" s="31">
        <f t="shared" si="5"/>
        <v>0</v>
      </c>
      <c r="AH25" s="31">
        <f t="shared" si="6"/>
        <v>22.283495532</v>
      </c>
      <c r="AI25" s="31">
        <f t="shared" si="7"/>
        <v>0</v>
      </c>
      <c r="AJ25" s="31">
        <f t="shared" ref="AJ25" si="57">SUM(AJ145)</f>
        <v>12.447664799999998</v>
      </c>
      <c r="AK25" s="31">
        <f t="shared" ref="AK25:AO25" si="58">SUM(AK145)</f>
        <v>0</v>
      </c>
      <c r="AL25" s="31">
        <f t="shared" si="58"/>
        <v>0</v>
      </c>
      <c r="AM25" s="31">
        <f t="shared" si="58"/>
        <v>12.447664799999998</v>
      </c>
      <c r="AN25" s="31">
        <f t="shared" si="58"/>
        <v>0</v>
      </c>
      <c r="AO25" s="31">
        <f t="shared" si="58"/>
        <v>0.76218944399999999</v>
      </c>
      <c r="AP25" s="31">
        <f t="shared" ref="AP25:BC25" si="59">SUM(AP145)</f>
        <v>0</v>
      </c>
      <c r="AQ25" s="31">
        <f t="shared" si="59"/>
        <v>0</v>
      </c>
      <c r="AR25" s="31">
        <f t="shared" si="59"/>
        <v>0.76218944399999999</v>
      </c>
      <c r="AS25" s="31">
        <f t="shared" si="59"/>
        <v>0</v>
      </c>
      <c r="AT25" s="31">
        <f t="shared" si="59"/>
        <v>0.30331987199999999</v>
      </c>
      <c r="AU25" s="31">
        <f t="shared" si="59"/>
        <v>0</v>
      </c>
      <c r="AV25" s="31">
        <f t="shared" si="59"/>
        <v>0</v>
      </c>
      <c r="AW25" s="31">
        <f t="shared" si="59"/>
        <v>0.30331987199999999</v>
      </c>
      <c r="AX25" s="31">
        <f t="shared" si="59"/>
        <v>0</v>
      </c>
      <c r="AY25" s="31">
        <f t="shared" si="59"/>
        <v>8.7703214160000016</v>
      </c>
      <c r="AZ25" s="31">
        <f t="shared" si="59"/>
        <v>0</v>
      </c>
      <c r="BA25" s="31">
        <f t="shared" si="59"/>
        <v>0</v>
      </c>
      <c r="BB25" s="31">
        <f t="shared" si="59"/>
        <v>8.7703214160000016</v>
      </c>
      <c r="BC25" s="31">
        <f t="shared" si="59"/>
        <v>0</v>
      </c>
      <c r="AMJ25" s="16"/>
    </row>
    <row r="26" spans="1:1024" s="17" customFormat="1" ht="23.25" customHeight="1" x14ac:dyDescent="0.2">
      <c r="A26" s="27" t="s">
        <v>91</v>
      </c>
      <c r="B26" s="28" t="s">
        <v>92</v>
      </c>
      <c r="C26" s="29" t="s">
        <v>78</v>
      </c>
      <c r="D26" s="30">
        <f t="shared" si="11"/>
        <v>108.84</v>
      </c>
      <c r="E26" s="31">
        <f t="shared" si="12"/>
        <v>108.84</v>
      </c>
      <c r="F26" s="31">
        <f t="shared" si="13"/>
        <v>7.6187999999999994</v>
      </c>
      <c r="G26" s="31">
        <f t="shared" si="14"/>
        <v>38.094000000000001</v>
      </c>
      <c r="H26" s="31">
        <f t="shared" si="15"/>
        <v>63.127200000000002</v>
      </c>
      <c r="I26" s="31">
        <f t="shared" si="16"/>
        <v>0</v>
      </c>
      <c r="J26" s="31">
        <f t="shared" si="17"/>
        <v>0</v>
      </c>
      <c r="K26" s="31">
        <f t="shared" ref="K26:N26" si="60">K27</f>
        <v>0</v>
      </c>
      <c r="L26" s="31">
        <f t="shared" si="60"/>
        <v>0</v>
      </c>
      <c r="M26" s="31">
        <f t="shared" si="60"/>
        <v>0</v>
      </c>
      <c r="N26" s="31">
        <f t="shared" si="60"/>
        <v>0</v>
      </c>
      <c r="O26" s="31">
        <f t="shared" si="19"/>
        <v>0</v>
      </c>
      <c r="P26" s="31">
        <f t="shared" ref="P26:S26" si="61">P27</f>
        <v>0</v>
      </c>
      <c r="Q26" s="31">
        <f t="shared" si="61"/>
        <v>0</v>
      </c>
      <c r="R26" s="31">
        <f t="shared" si="61"/>
        <v>0</v>
      </c>
      <c r="S26" s="31">
        <f t="shared" si="61"/>
        <v>0</v>
      </c>
      <c r="T26" s="31">
        <f t="shared" si="21"/>
        <v>0</v>
      </c>
      <c r="U26" s="31">
        <f t="shared" ref="U26:X26" si="62">U27</f>
        <v>0</v>
      </c>
      <c r="V26" s="31">
        <f t="shared" si="62"/>
        <v>0</v>
      </c>
      <c r="W26" s="31">
        <f t="shared" si="62"/>
        <v>0</v>
      </c>
      <c r="X26" s="31">
        <f t="shared" si="62"/>
        <v>0</v>
      </c>
      <c r="Y26" s="31">
        <f t="shared" si="23"/>
        <v>108.84</v>
      </c>
      <c r="Z26" s="31">
        <f t="shared" ref="Z26:AC26" si="63">Z27</f>
        <v>7.6187999999999994</v>
      </c>
      <c r="AA26" s="31">
        <f t="shared" si="63"/>
        <v>38.094000000000001</v>
      </c>
      <c r="AB26" s="31">
        <f t="shared" si="63"/>
        <v>63.127200000000002</v>
      </c>
      <c r="AC26" s="31">
        <f t="shared" si="63"/>
        <v>0</v>
      </c>
      <c r="AD26" s="31">
        <f t="shared" si="25"/>
        <v>195.62674091999989</v>
      </c>
      <c r="AE26" s="31">
        <f t="shared" si="26"/>
        <v>195.62674091999989</v>
      </c>
      <c r="AF26" s="31">
        <f t="shared" si="27"/>
        <v>0</v>
      </c>
      <c r="AG26" s="31">
        <f t="shared" si="5"/>
        <v>58.688022275999963</v>
      </c>
      <c r="AH26" s="31">
        <f t="shared" si="6"/>
        <v>136.93871864399992</v>
      </c>
      <c r="AI26" s="31">
        <f t="shared" si="7"/>
        <v>0</v>
      </c>
      <c r="AJ26" s="31">
        <f t="shared" ref="AJ26" si="64">AJ27</f>
        <v>40.882559395999998</v>
      </c>
      <c r="AK26" s="31">
        <f t="shared" ref="AK26:BC26" si="65">AK27</f>
        <v>0</v>
      </c>
      <c r="AL26" s="31">
        <f t="shared" si="65"/>
        <v>12.264767818799999</v>
      </c>
      <c r="AM26" s="31">
        <f t="shared" si="65"/>
        <v>28.617791577199998</v>
      </c>
      <c r="AN26" s="31">
        <f t="shared" si="65"/>
        <v>0</v>
      </c>
      <c r="AO26" s="31">
        <f t="shared" si="65"/>
        <v>33.288815743999997</v>
      </c>
      <c r="AP26" s="31">
        <f t="shared" si="65"/>
        <v>0</v>
      </c>
      <c r="AQ26" s="31">
        <f t="shared" si="65"/>
        <v>9.9866447231999995</v>
      </c>
      <c r="AR26" s="31">
        <f t="shared" si="65"/>
        <v>23.302171020799996</v>
      </c>
      <c r="AS26" s="31">
        <f t="shared" si="65"/>
        <v>0</v>
      </c>
      <c r="AT26" s="31">
        <f t="shared" si="65"/>
        <v>58.447624860000005</v>
      </c>
      <c r="AU26" s="31">
        <f t="shared" si="65"/>
        <v>0</v>
      </c>
      <c r="AV26" s="31">
        <f t="shared" si="65"/>
        <v>17.534287457999998</v>
      </c>
      <c r="AW26" s="31">
        <f t="shared" si="65"/>
        <v>40.913337401999996</v>
      </c>
      <c r="AX26" s="31">
        <f t="shared" si="65"/>
        <v>0</v>
      </c>
      <c r="AY26" s="31">
        <f t="shared" si="65"/>
        <v>63.00774091999989</v>
      </c>
      <c r="AZ26" s="31">
        <f t="shared" si="65"/>
        <v>0</v>
      </c>
      <c r="BA26" s="31">
        <f t="shared" si="65"/>
        <v>18.902322275999971</v>
      </c>
      <c r="BB26" s="31">
        <f t="shared" si="65"/>
        <v>44.105418643999926</v>
      </c>
      <c r="BC26" s="31">
        <f t="shared" si="65"/>
        <v>0</v>
      </c>
      <c r="AMJ26" s="16"/>
    </row>
    <row r="27" spans="1:1024" s="17" customFormat="1" ht="25.5" x14ac:dyDescent="0.2">
      <c r="A27" s="12" t="s">
        <v>93</v>
      </c>
      <c r="B27" s="13" t="s">
        <v>94</v>
      </c>
      <c r="C27" s="14" t="s">
        <v>78</v>
      </c>
      <c r="D27" s="18">
        <f t="shared" si="11"/>
        <v>108.84</v>
      </c>
      <c r="E27" s="14">
        <f t="shared" si="12"/>
        <v>108.84</v>
      </c>
      <c r="F27" s="14">
        <f t="shared" si="13"/>
        <v>7.6187999999999994</v>
      </c>
      <c r="G27" s="14">
        <f t="shared" si="14"/>
        <v>38.094000000000001</v>
      </c>
      <c r="H27" s="14">
        <f t="shared" si="15"/>
        <v>63.127200000000002</v>
      </c>
      <c r="I27" s="14">
        <f t="shared" si="16"/>
        <v>0</v>
      </c>
      <c r="J27" s="14">
        <f t="shared" si="17"/>
        <v>0</v>
      </c>
      <c r="K27" s="14">
        <f t="shared" ref="K27:N27" si="66">SUM(K28,K29,K30)</f>
        <v>0</v>
      </c>
      <c r="L27" s="14">
        <f t="shared" si="66"/>
        <v>0</v>
      </c>
      <c r="M27" s="14">
        <f t="shared" si="66"/>
        <v>0</v>
      </c>
      <c r="N27" s="14">
        <f t="shared" si="66"/>
        <v>0</v>
      </c>
      <c r="O27" s="14">
        <f t="shared" si="19"/>
        <v>0</v>
      </c>
      <c r="P27" s="14">
        <f t="shared" ref="P27:S27" si="67">SUM(P28,P29,P30)</f>
        <v>0</v>
      </c>
      <c r="Q27" s="14">
        <f t="shared" si="67"/>
        <v>0</v>
      </c>
      <c r="R27" s="14">
        <f t="shared" si="67"/>
        <v>0</v>
      </c>
      <c r="S27" s="14">
        <f t="shared" si="67"/>
        <v>0</v>
      </c>
      <c r="T27" s="14">
        <f t="shared" si="21"/>
        <v>0</v>
      </c>
      <c r="U27" s="14">
        <f t="shared" ref="U27:X27" si="68">SUM(U28,U29,U30)</f>
        <v>0</v>
      </c>
      <c r="V27" s="14">
        <f t="shared" si="68"/>
        <v>0</v>
      </c>
      <c r="W27" s="14">
        <f t="shared" si="68"/>
        <v>0</v>
      </c>
      <c r="X27" s="14">
        <f t="shared" si="68"/>
        <v>0</v>
      </c>
      <c r="Y27" s="14">
        <f t="shared" si="23"/>
        <v>108.84</v>
      </c>
      <c r="Z27" s="14">
        <f t="shared" ref="Z27:AC27" si="69">SUM(Z28,Z29,Z30)</f>
        <v>7.6187999999999994</v>
      </c>
      <c r="AA27" s="14">
        <f t="shared" si="69"/>
        <v>38.094000000000001</v>
      </c>
      <c r="AB27" s="14">
        <f t="shared" si="69"/>
        <v>63.127200000000002</v>
      </c>
      <c r="AC27" s="14">
        <f t="shared" si="69"/>
        <v>0</v>
      </c>
      <c r="AD27" s="14">
        <f t="shared" si="25"/>
        <v>195.62674091999989</v>
      </c>
      <c r="AE27" s="14">
        <f t="shared" si="26"/>
        <v>195.62674091999989</v>
      </c>
      <c r="AF27" s="14">
        <f t="shared" si="27"/>
        <v>0</v>
      </c>
      <c r="AG27" s="14">
        <f t="shared" si="5"/>
        <v>58.688022275999963</v>
      </c>
      <c r="AH27" s="14">
        <f t="shared" si="6"/>
        <v>136.93871864399992</v>
      </c>
      <c r="AI27" s="14">
        <f t="shared" si="7"/>
        <v>0</v>
      </c>
      <c r="AJ27" s="14">
        <f t="shared" ref="AJ27" si="70">SUM(AJ28,AJ29,AJ30)</f>
        <v>40.882559395999998</v>
      </c>
      <c r="AK27" s="14">
        <f t="shared" ref="AK27:AO27" si="71">SUM(AK28,AK29,AK30)</f>
        <v>0</v>
      </c>
      <c r="AL27" s="14">
        <f t="shared" si="71"/>
        <v>12.264767818799999</v>
      </c>
      <c r="AM27" s="14">
        <f t="shared" si="71"/>
        <v>28.617791577199998</v>
      </c>
      <c r="AN27" s="14">
        <f t="shared" si="71"/>
        <v>0</v>
      </c>
      <c r="AO27" s="14">
        <f t="shared" si="71"/>
        <v>33.288815743999997</v>
      </c>
      <c r="AP27" s="14">
        <f t="shared" ref="AP27:BC27" si="72">SUM(AP28,AP29,AP30)</f>
        <v>0</v>
      </c>
      <c r="AQ27" s="14">
        <f t="shared" si="72"/>
        <v>9.9866447231999995</v>
      </c>
      <c r="AR27" s="14">
        <f t="shared" si="72"/>
        <v>23.302171020799996</v>
      </c>
      <c r="AS27" s="14">
        <f t="shared" si="72"/>
        <v>0</v>
      </c>
      <c r="AT27" s="14">
        <f t="shared" si="72"/>
        <v>58.447624860000005</v>
      </c>
      <c r="AU27" s="14">
        <f t="shared" si="72"/>
        <v>0</v>
      </c>
      <c r="AV27" s="14">
        <f t="shared" si="72"/>
        <v>17.534287457999998</v>
      </c>
      <c r="AW27" s="14">
        <f t="shared" si="72"/>
        <v>40.913337401999996</v>
      </c>
      <c r="AX27" s="14">
        <f t="shared" si="72"/>
        <v>0</v>
      </c>
      <c r="AY27" s="14">
        <f t="shared" si="72"/>
        <v>63.00774091999989</v>
      </c>
      <c r="AZ27" s="14">
        <f t="shared" si="72"/>
        <v>0</v>
      </c>
      <c r="BA27" s="14">
        <f t="shared" si="72"/>
        <v>18.902322275999971</v>
      </c>
      <c r="BB27" s="14">
        <f t="shared" si="72"/>
        <v>44.105418643999926</v>
      </c>
      <c r="BC27" s="14">
        <f t="shared" si="72"/>
        <v>0</v>
      </c>
      <c r="AMJ27" s="16"/>
    </row>
    <row r="28" spans="1:1024" s="23" customFormat="1" ht="38.25" outlineLevel="1" x14ac:dyDescent="0.2">
      <c r="A28" s="33" t="s">
        <v>95</v>
      </c>
      <c r="B28" s="52" t="s">
        <v>96</v>
      </c>
      <c r="C28" s="34" t="s">
        <v>78</v>
      </c>
      <c r="D28" s="19">
        <f t="shared" si="11"/>
        <v>31.563599999999997</v>
      </c>
      <c r="E28" s="15">
        <f t="shared" si="12"/>
        <v>31.563599999999997</v>
      </c>
      <c r="F28" s="21">
        <f t="shared" si="13"/>
        <v>2.2094519999999997</v>
      </c>
      <c r="G28" s="21">
        <f t="shared" si="14"/>
        <v>11.04726</v>
      </c>
      <c r="H28" s="21">
        <f t="shared" si="15"/>
        <v>18.306887999999997</v>
      </c>
      <c r="I28" s="21">
        <f t="shared" si="16"/>
        <v>0</v>
      </c>
      <c r="J28" s="15">
        <f t="shared" si="17"/>
        <v>0</v>
      </c>
      <c r="K28" s="21">
        <v>0</v>
      </c>
      <c r="L28" s="21">
        <v>0</v>
      </c>
      <c r="M28" s="21">
        <v>0</v>
      </c>
      <c r="N28" s="21">
        <v>0</v>
      </c>
      <c r="O28" s="15">
        <f t="shared" si="19"/>
        <v>0</v>
      </c>
      <c r="P28" s="21">
        <v>0</v>
      </c>
      <c r="Q28" s="21">
        <v>0</v>
      </c>
      <c r="R28" s="21">
        <v>0</v>
      </c>
      <c r="S28" s="21">
        <v>0</v>
      </c>
      <c r="T28" s="15">
        <f t="shared" si="21"/>
        <v>0</v>
      </c>
      <c r="U28" s="21">
        <v>0</v>
      </c>
      <c r="V28" s="21">
        <v>0</v>
      </c>
      <c r="W28" s="21">
        <v>0</v>
      </c>
      <c r="X28" s="21">
        <v>0</v>
      </c>
      <c r="Y28" s="15">
        <f t="shared" si="23"/>
        <v>31.563599999999997</v>
      </c>
      <c r="Z28" s="21">
        <v>2.2094519999999997</v>
      </c>
      <c r="AA28" s="21">
        <v>11.04726</v>
      </c>
      <c r="AB28" s="21">
        <v>18.306887999999997</v>
      </c>
      <c r="AC28" s="21">
        <v>0</v>
      </c>
      <c r="AD28" s="15">
        <f t="shared" si="25"/>
        <v>109.55903132399987</v>
      </c>
      <c r="AE28" s="15">
        <f t="shared" si="26"/>
        <v>109.55903132399987</v>
      </c>
      <c r="AF28" s="15">
        <f t="shared" si="27"/>
        <v>0</v>
      </c>
      <c r="AG28" s="15">
        <f t="shared" si="5"/>
        <v>32.867709397199967</v>
      </c>
      <c r="AH28" s="15">
        <f t="shared" si="6"/>
        <v>76.691321926799915</v>
      </c>
      <c r="AI28" s="15">
        <f t="shared" si="7"/>
        <v>0</v>
      </c>
      <c r="AJ28" s="15">
        <f>18.77148273*1.2</f>
        <v>22.525779275999998</v>
      </c>
      <c r="AK28" s="15">
        <v>0</v>
      </c>
      <c r="AL28" s="15">
        <f>AJ28*0.3</f>
        <v>6.757733782799999</v>
      </c>
      <c r="AM28" s="15">
        <f>AJ28*0.7</f>
        <v>15.768045493199997</v>
      </c>
      <c r="AN28" s="15">
        <v>0</v>
      </c>
      <c r="AO28" s="15">
        <f>19.71248483*1.2</f>
        <v>23.654981796000001</v>
      </c>
      <c r="AP28" s="15">
        <v>0</v>
      </c>
      <c r="AQ28" s="15">
        <f>AO28*0.3</f>
        <v>7.0964945388</v>
      </c>
      <c r="AR28" s="15">
        <f>AO28*0.7</f>
        <v>16.558487257199999</v>
      </c>
      <c r="AS28" s="15">
        <v>0</v>
      </c>
      <c r="AT28" s="15">
        <v>31.422238927999999</v>
      </c>
      <c r="AU28" s="15">
        <v>0</v>
      </c>
      <c r="AV28" s="15">
        <f>AT28*0.3</f>
        <v>9.4266716784</v>
      </c>
      <c r="AW28" s="15">
        <f>AT28*0.7</f>
        <v>21.995567249599997</v>
      </c>
      <c r="AX28" s="15">
        <v>0</v>
      </c>
      <c r="AY28" s="15">
        <v>31.956031323999895</v>
      </c>
      <c r="AZ28" s="15">
        <v>0</v>
      </c>
      <c r="BA28" s="15">
        <f>AY28*0.3</f>
        <v>9.5868093971999677</v>
      </c>
      <c r="BB28" s="15">
        <f>AY28*0.7</f>
        <v>22.369221926799923</v>
      </c>
      <c r="BC28" s="15">
        <v>0</v>
      </c>
      <c r="AMJ28" s="1"/>
    </row>
    <row r="29" spans="1:1024" s="23" customFormat="1" ht="38.25" customHeight="1" outlineLevel="1" x14ac:dyDescent="0.2">
      <c r="A29" s="33" t="s">
        <v>97</v>
      </c>
      <c r="B29" s="52" t="s">
        <v>98</v>
      </c>
      <c r="C29" s="34" t="s">
        <v>78</v>
      </c>
      <c r="D29" s="19">
        <f t="shared" si="11"/>
        <v>77.27640000000001</v>
      </c>
      <c r="E29" s="15">
        <f t="shared" si="12"/>
        <v>77.27640000000001</v>
      </c>
      <c r="F29" s="21">
        <f t="shared" si="13"/>
        <v>5.4093479999999996</v>
      </c>
      <c r="G29" s="21">
        <f t="shared" si="14"/>
        <v>27.04674</v>
      </c>
      <c r="H29" s="21">
        <f t="shared" si="15"/>
        <v>44.820312000000008</v>
      </c>
      <c r="I29" s="21">
        <f t="shared" si="16"/>
        <v>0</v>
      </c>
      <c r="J29" s="15">
        <f t="shared" si="17"/>
        <v>0</v>
      </c>
      <c r="K29" s="21">
        <v>0</v>
      </c>
      <c r="L29" s="21">
        <v>0</v>
      </c>
      <c r="M29" s="21">
        <v>0</v>
      </c>
      <c r="N29" s="21">
        <v>0</v>
      </c>
      <c r="O29" s="15">
        <f t="shared" si="19"/>
        <v>0</v>
      </c>
      <c r="P29" s="21">
        <v>0</v>
      </c>
      <c r="Q29" s="21">
        <v>0</v>
      </c>
      <c r="R29" s="21">
        <v>0</v>
      </c>
      <c r="S29" s="21">
        <v>0</v>
      </c>
      <c r="T29" s="15">
        <f t="shared" si="21"/>
        <v>0</v>
      </c>
      <c r="U29" s="21">
        <v>0</v>
      </c>
      <c r="V29" s="21">
        <v>0</v>
      </c>
      <c r="W29" s="21">
        <v>0</v>
      </c>
      <c r="X29" s="21">
        <v>0</v>
      </c>
      <c r="Y29" s="15">
        <f t="shared" si="23"/>
        <v>77.27640000000001</v>
      </c>
      <c r="Z29" s="21">
        <v>5.4093479999999996</v>
      </c>
      <c r="AA29" s="21">
        <v>27.04674</v>
      </c>
      <c r="AB29" s="21">
        <v>44.820312000000008</v>
      </c>
      <c r="AC29" s="21">
        <v>0</v>
      </c>
      <c r="AD29" s="15">
        <f t="shared" si="25"/>
        <v>76.016906087999999</v>
      </c>
      <c r="AE29" s="15">
        <f t="shared" si="26"/>
        <v>76.016906087999999</v>
      </c>
      <c r="AF29" s="15">
        <f t="shared" si="27"/>
        <v>0</v>
      </c>
      <c r="AG29" s="15">
        <f t="shared" si="5"/>
        <v>22.805071826399999</v>
      </c>
      <c r="AH29" s="15">
        <f t="shared" si="6"/>
        <v>53.211834261600004</v>
      </c>
      <c r="AI29" s="15">
        <f t="shared" si="7"/>
        <v>0</v>
      </c>
      <c r="AJ29" s="15">
        <f>12.7381501*1.2</f>
        <v>15.28578012</v>
      </c>
      <c r="AK29" s="15">
        <v>0</v>
      </c>
      <c r="AL29" s="15">
        <f t="shared" ref="AL29:AL30" si="73">AJ29*0.3</f>
        <v>4.5857340359999998</v>
      </c>
      <c r="AM29" s="15">
        <f t="shared" ref="AM29:AM30" si="74">AJ29*0.7</f>
        <v>10.700046084</v>
      </c>
      <c r="AN29" s="15">
        <v>0</v>
      </c>
      <c r="AO29" s="15">
        <f>5.93652829*1.2</f>
        <v>7.1238339479999997</v>
      </c>
      <c r="AP29" s="15">
        <v>0</v>
      </c>
      <c r="AQ29" s="15">
        <f t="shared" ref="AQ29:AQ30" si="75">AO29*0.3</f>
        <v>2.1371501843999998</v>
      </c>
      <c r="AR29" s="15">
        <f t="shared" ref="AR29:AR30" si="76">AO29*0.7</f>
        <v>4.9866837635999994</v>
      </c>
      <c r="AS29" s="15">
        <v>0</v>
      </c>
      <c r="AT29" s="15">
        <v>25.465385932</v>
      </c>
      <c r="AU29" s="15">
        <v>0</v>
      </c>
      <c r="AV29" s="15">
        <f t="shared" ref="AV29:AV30" si="77">AT29*0.3</f>
        <v>7.6396157795999997</v>
      </c>
      <c r="AW29" s="15">
        <f t="shared" ref="AW29:AW30" si="78">AT29*0.7</f>
        <v>17.825770152400001</v>
      </c>
      <c r="AX29" s="15">
        <v>0</v>
      </c>
      <c r="AY29" s="15">
        <v>28.141906087999999</v>
      </c>
      <c r="AZ29" s="15">
        <v>0</v>
      </c>
      <c r="BA29" s="15">
        <f t="shared" ref="BA29:BA30" si="79">AY29*0.3</f>
        <v>8.4425718264</v>
      </c>
      <c r="BB29" s="15">
        <f t="shared" ref="BB29:BB30" si="80">AY29*0.7</f>
        <v>19.699334261599997</v>
      </c>
      <c r="BC29" s="15">
        <v>0</v>
      </c>
      <c r="AMJ29" s="1"/>
    </row>
    <row r="30" spans="1:1024" s="23" customFormat="1" ht="37.5" customHeight="1" outlineLevel="1" x14ac:dyDescent="0.2">
      <c r="A30" s="33" t="s">
        <v>99</v>
      </c>
      <c r="B30" s="52" t="s">
        <v>100</v>
      </c>
      <c r="C30" s="34" t="s">
        <v>78</v>
      </c>
      <c r="D30" s="19">
        <f t="shared" si="11"/>
        <v>0</v>
      </c>
      <c r="E30" s="15">
        <f t="shared" si="12"/>
        <v>0</v>
      </c>
      <c r="F30" s="21">
        <f t="shared" si="13"/>
        <v>0</v>
      </c>
      <c r="G30" s="21">
        <f t="shared" si="14"/>
        <v>0</v>
      </c>
      <c r="H30" s="21">
        <f t="shared" si="15"/>
        <v>0</v>
      </c>
      <c r="I30" s="21">
        <f t="shared" si="16"/>
        <v>0</v>
      </c>
      <c r="J30" s="15">
        <f t="shared" si="17"/>
        <v>0</v>
      </c>
      <c r="K30" s="21">
        <v>0</v>
      </c>
      <c r="L30" s="21">
        <v>0</v>
      </c>
      <c r="M30" s="21">
        <v>0</v>
      </c>
      <c r="N30" s="21">
        <v>0</v>
      </c>
      <c r="O30" s="15">
        <f t="shared" si="19"/>
        <v>0</v>
      </c>
      <c r="P30" s="21">
        <v>0</v>
      </c>
      <c r="Q30" s="21">
        <v>0</v>
      </c>
      <c r="R30" s="21">
        <v>0</v>
      </c>
      <c r="S30" s="21">
        <v>0</v>
      </c>
      <c r="T30" s="15">
        <f t="shared" si="21"/>
        <v>0</v>
      </c>
      <c r="U30" s="21">
        <v>0</v>
      </c>
      <c r="V30" s="21">
        <v>0</v>
      </c>
      <c r="W30" s="21">
        <v>0</v>
      </c>
      <c r="X30" s="21">
        <v>0</v>
      </c>
      <c r="Y30" s="15">
        <f t="shared" si="23"/>
        <v>0</v>
      </c>
      <c r="Z30" s="21">
        <v>0</v>
      </c>
      <c r="AA30" s="21">
        <v>0</v>
      </c>
      <c r="AB30" s="21">
        <v>0</v>
      </c>
      <c r="AC30" s="21">
        <v>0</v>
      </c>
      <c r="AD30" s="15">
        <f t="shared" si="25"/>
        <v>10.050803507999998</v>
      </c>
      <c r="AE30" s="15">
        <f t="shared" si="26"/>
        <v>10.050803507999998</v>
      </c>
      <c r="AF30" s="21">
        <f t="shared" si="27"/>
        <v>0</v>
      </c>
      <c r="AG30" s="21">
        <f t="shared" si="5"/>
        <v>3.0152410523999995</v>
      </c>
      <c r="AH30" s="21">
        <f t="shared" si="6"/>
        <v>7.0355624555999992</v>
      </c>
      <c r="AI30" s="21">
        <f t="shared" si="7"/>
        <v>0</v>
      </c>
      <c r="AJ30" s="15">
        <v>3.0710000000000002</v>
      </c>
      <c r="AK30" s="21">
        <v>0</v>
      </c>
      <c r="AL30" s="21">
        <f t="shared" si="73"/>
        <v>0.92130000000000001</v>
      </c>
      <c r="AM30" s="21">
        <f t="shared" si="74"/>
        <v>2.1497000000000002</v>
      </c>
      <c r="AN30" s="21">
        <v>0</v>
      </c>
      <c r="AO30" s="15">
        <v>2.5099999999999998</v>
      </c>
      <c r="AP30" s="21">
        <v>0</v>
      </c>
      <c r="AQ30" s="21">
        <f t="shared" si="75"/>
        <v>0.75299999999999989</v>
      </c>
      <c r="AR30" s="21">
        <f t="shared" si="76"/>
        <v>1.7569999999999997</v>
      </c>
      <c r="AS30" s="21">
        <v>0</v>
      </c>
      <c r="AT30" s="15">
        <v>1.56</v>
      </c>
      <c r="AU30" s="21">
        <v>0</v>
      </c>
      <c r="AV30" s="21">
        <f t="shared" si="77"/>
        <v>0.46799999999999997</v>
      </c>
      <c r="AW30" s="21">
        <f t="shared" si="78"/>
        <v>1.0919999999999999</v>
      </c>
      <c r="AX30" s="21">
        <v>0</v>
      </c>
      <c r="AY30" s="15">
        <v>2.9098035079999995</v>
      </c>
      <c r="AZ30" s="21">
        <v>0</v>
      </c>
      <c r="BA30" s="21">
        <f t="shared" si="79"/>
        <v>0.87294105239999986</v>
      </c>
      <c r="BB30" s="21">
        <f t="shared" si="80"/>
        <v>2.0368624555999997</v>
      </c>
      <c r="BC30" s="21">
        <v>0</v>
      </c>
      <c r="AMJ30" s="1"/>
    </row>
    <row r="31" spans="1:1024" s="17" customFormat="1" ht="25.5" outlineLevel="1" x14ac:dyDescent="0.2">
      <c r="A31" s="37" t="s">
        <v>101</v>
      </c>
      <c r="B31" s="38" t="s">
        <v>102</v>
      </c>
      <c r="C31" s="39" t="s">
        <v>78</v>
      </c>
      <c r="D31" s="25">
        <f t="shared" si="11"/>
        <v>244.78737823279994</v>
      </c>
      <c r="E31" s="24">
        <f t="shared" si="12"/>
        <v>244.78737823279994</v>
      </c>
      <c r="F31" s="26">
        <f t="shared" si="13"/>
        <v>8.0289198494400011</v>
      </c>
      <c r="G31" s="26">
        <f t="shared" si="14"/>
        <v>94.363088415119975</v>
      </c>
      <c r="H31" s="26">
        <f t="shared" si="15"/>
        <v>142.39536996823995</v>
      </c>
      <c r="I31" s="26">
        <f t="shared" si="16"/>
        <v>0</v>
      </c>
      <c r="J31" s="24">
        <f t="shared" si="17"/>
        <v>0</v>
      </c>
      <c r="K31" s="26">
        <f t="shared" ref="K31:N31" si="81">SUM(K32,K70,K98,K113)</f>
        <v>0</v>
      </c>
      <c r="L31" s="26">
        <f t="shared" si="81"/>
        <v>0</v>
      </c>
      <c r="M31" s="26">
        <f t="shared" si="81"/>
        <v>0</v>
      </c>
      <c r="N31" s="26">
        <f t="shared" si="81"/>
        <v>0</v>
      </c>
      <c r="O31" s="24">
        <f t="shared" si="19"/>
        <v>0</v>
      </c>
      <c r="P31" s="26">
        <f t="shared" ref="P31:S31" si="82">SUM(P32,P70,P98,P113)</f>
        <v>0</v>
      </c>
      <c r="Q31" s="26">
        <f t="shared" si="82"/>
        <v>0</v>
      </c>
      <c r="R31" s="26">
        <f t="shared" si="82"/>
        <v>0</v>
      </c>
      <c r="S31" s="26">
        <f t="shared" si="82"/>
        <v>0</v>
      </c>
      <c r="T31" s="24">
        <f t="shared" si="21"/>
        <v>0</v>
      </c>
      <c r="U31" s="26">
        <f t="shared" ref="U31:X31" si="83">SUM(U32,U70,U98,U113)</f>
        <v>0</v>
      </c>
      <c r="V31" s="26">
        <f t="shared" si="83"/>
        <v>0</v>
      </c>
      <c r="W31" s="26">
        <f t="shared" si="83"/>
        <v>0</v>
      </c>
      <c r="X31" s="26">
        <f t="shared" si="83"/>
        <v>0</v>
      </c>
      <c r="Y31" s="24">
        <f t="shared" si="23"/>
        <v>244.78737823279994</v>
      </c>
      <c r="Z31" s="26">
        <f t="shared" ref="Z31:AC31" si="84">SUM(Z32,Z70,Z98,Z113)</f>
        <v>8.0289198494400011</v>
      </c>
      <c r="AA31" s="26">
        <f t="shared" si="84"/>
        <v>94.363088415119975</v>
      </c>
      <c r="AB31" s="26">
        <f t="shared" si="84"/>
        <v>142.39536996823995</v>
      </c>
      <c r="AC31" s="26">
        <f t="shared" si="84"/>
        <v>0</v>
      </c>
      <c r="AD31" s="24">
        <f t="shared" si="25"/>
        <v>136.52890468199996</v>
      </c>
      <c r="AE31" s="24">
        <f t="shared" si="26"/>
        <v>136.52890468199996</v>
      </c>
      <c r="AF31" s="26">
        <f t="shared" si="27"/>
        <v>0</v>
      </c>
      <c r="AG31" s="26">
        <f t="shared" si="5"/>
        <v>40.958671404599997</v>
      </c>
      <c r="AH31" s="26">
        <f t="shared" si="6"/>
        <v>95.570233277399979</v>
      </c>
      <c r="AI31" s="26">
        <f t="shared" si="7"/>
        <v>0</v>
      </c>
      <c r="AJ31" s="24">
        <f t="shared" ref="AJ31" si="85">SUM(AJ32,AJ70,AJ98,AJ113)</f>
        <v>8.099266115999999</v>
      </c>
      <c r="AK31" s="26">
        <f t="shared" ref="AK31:AO31" si="86">SUM(AK32,AK70,AK98,AK113)</f>
        <v>0</v>
      </c>
      <c r="AL31" s="26">
        <f t="shared" si="86"/>
        <v>2.4297798347999997</v>
      </c>
      <c r="AM31" s="26">
        <f t="shared" si="86"/>
        <v>5.6694862811999993</v>
      </c>
      <c r="AN31" s="26">
        <f t="shared" si="86"/>
        <v>0</v>
      </c>
      <c r="AO31" s="24">
        <f t="shared" si="86"/>
        <v>34.287669498</v>
      </c>
      <c r="AP31" s="26">
        <f t="shared" ref="AP31:BC31" si="87">SUM(AP32,AP70,AP98,AP113)</f>
        <v>0</v>
      </c>
      <c r="AQ31" s="26">
        <f t="shared" si="87"/>
        <v>10.2863008494</v>
      </c>
      <c r="AR31" s="26">
        <f t="shared" si="87"/>
        <v>24.001368648599996</v>
      </c>
      <c r="AS31" s="26">
        <f t="shared" si="87"/>
        <v>0</v>
      </c>
      <c r="AT31" s="24">
        <f t="shared" si="87"/>
        <v>32.518425953999994</v>
      </c>
      <c r="AU31" s="26">
        <f t="shared" si="87"/>
        <v>0</v>
      </c>
      <c r="AV31" s="26">
        <f t="shared" si="87"/>
        <v>9.7555277861999983</v>
      </c>
      <c r="AW31" s="26">
        <f t="shared" si="87"/>
        <v>22.762898167799996</v>
      </c>
      <c r="AX31" s="26">
        <f t="shared" si="87"/>
        <v>0</v>
      </c>
      <c r="AY31" s="24">
        <f t="shared" si="87"/>
        <v>61.623543113999993</v>
      </c>
      <c r="AZ31" s="26">
        <f t="shared" si="87"/>
        <v>0</v>
      </c>
      <c r="BA31" s="26">
        <f t="shared" si="87"/>
        <v>18.487062934200001</v>
      </c>
      <c r="BB31" s="26">
        <f t="shared" si="87"/>
        <v>43.136480179799996</v>
      </c>
      <c r="BC31" s="26">
        <f t="shared" si="87"/>
        <v>0</v>
      </c>
      <c r="AMJ31" s="16"/>
    </row>
    <row r="32" spans="1:1024" s="17" customFormat="1" ht="38.25" outlineLevel="1" x14ac:dyDescent="0.2">
      <c r="A32" s="37" t="s">
        <v>103</v>
      </c>
      <c r="B32" s="38" t="s">
        <v>104</v>
      </c>
      <c r="C32" s="40" t="s">
        <v>78</v>
      </c>
      <c r="D32" s="25">
        <f t="shared" si="11"/>
        <v>162.96185683079995</v>
      </c>
      <c r="E32" s="24">
        <f t="shared" si="12"/>
        <v>162.96185683079995</v>
      </c>
      <c r="F32" s="26">
        <f t="shared" si="13"/>
        <v>7.7783981738400003</v>
      </c>
      <c r="G32" s="26">
        <f t="shared" si="14"/>
        <v>60.246891101879982</v>
      </c>
      <c r="H32" s="26">
        <f t="shared" si="15"/>
        <v>94.936567555079975</v>
      </c>
      <c r="I32" s="26">
        <f t="shared" si="16"/>
        <v>0</v>
      </c>
      <c r="J32" s="24">
        <f t="shared" si="17"/>
        <v>0</v>
      </c>
      <c r="K32" s="26">
        <f t="shared" ref="K32:N32" si="88">SUM(K33,K55,K64)</f>
        <v>0</v>
      </c>
      <c r="L32" s="26">
        <f t="shared" si="88"/>
        <v>0</v>
      </c>
      <c r="M32" s="26">
        <f t="shared" si="88"/>
        <v>0</v>
      </c>
      <c r="N32" s="26">
        <f t="shared" si="88"/>
        <v>0</v>
      </c>
      <c r="O32" s="24">
        <f t="shared" si="19"/>
        <v>0</v>
      </c>
      <c r="P32" s="26">
        <f t="shared" ref="P32:S32" si="89">SUM(P33,P55,P64)</f>
        <v>0</v>
      </c>
      <c r="Q32" s="26">
        <f t="shared" si="89"/>
        <v>0</v>
      </c>
      <c r="R32" s="26">
        <f t="shared" si="89"/>
        <v>0</v>
      </c>
      <c r="S32" s="26">
        <f t="shared" si="89"/>
        <v>0</v>
      </c>
      <c r="T32" s="24">
        <f t="shared" si="21"/>
        <v>0</v>
      </c>
      <c r="U32" s="26">
        <f t="shared" ref="U32:X32" si="90">SUM(U33,U55,U64)</f>
        <v>0</v>
      </c>
      <c r="V32" s="26">
        <f t="shared" si="90"/>
        <v>0</v>
      </c>
      <c r="W32" s="26">
        <f t="shared" si="90"/>
        <v>0</v>
      </c>
      <c r="X32" s="26">
        <f t="shared" si="90"/>
        <v>0</v>
      </c>
      <c r="Y32" s="24">
        <f t="shared" si="23"/>
        <v>162.96185683079995</v>
      </c>
      <c r="Z32" s="26">
        <f t="shared" ref="Z32:AC32" si="91">SUM(Z33,Z55,Z64)</f>
        <v>7.7783981738400003</v>
      </c>
      <c r="AA32" s="26">
        <f t="shared" si="91"/>
        <v>60.246891101879982</v>
      </c>
      <c r="AB32" s="26">
        <f t="shared" si="91"/>
        <v>94.936567555079975</v>
      </c>
      <c r="AC32" s="26">
        <f t="shared" si="91"/>
        <v>0</v>
      </c>
      <c r="AD32" s="24">
        <f t="shared" si="25"/>
        <v>44.182807476000001</v>
      </c>
      <c r="AE32" s="24">
        <f t="shared" si="26"/>
        <v>44.182807476000001</v>
      </c>
      <c r="AF32" s="26">
        <f t="shared" si="27"/>
        <v>0</v>
      </c>
      <c r="AG32" s="26">
        <f t="shared" si="5"/>
        <v>13.254842242800001</v>
      </c>
      <c r="AH32" s="26">
        <f t="shared" si="6"/>
        <v>30.927965233199998</v>
      </c>
      <c r="AI32" s="26">
        <f t="shared" si="7"/>
        <v>0</v>
      </c>
      <c r="AJ32" s="24">
        <f t="shared" ref="AJ32" si="92">SUM(AJ33,AJ55,AJ64)</f>
        <v>1.7009137320000001</v>
      </c>
      <c r="AK32" s="26">
        <f t="shared" ref="AK32:AO32" si="93">SUM(AK33,AK55,AK64)</f>
        <v>0</v>
      </c>
      <c r="AL32" s="26">
        <f t="shared" si="93"/>
        <v>0.51027411960000002</v>
      </c>
      <c r="AM32" s="26">
        <f t="shared" si="93"/>
        <v>1.1906396123999998</v>
      </c>
      <c r="AN32" s="26">
        <f t="shared" si="93"/>
        <v>0</v>
      </c>
      <c r="AO32" s="24">
        <f t="shared" si="93"/>
        <v>8.5279491960000016</v>
      </c>
      <c r="AP32" s="26">
        <f t="shared" ref="AP32:BC32" si="94">SUM(AP33,AP55,AP64)</f>
        <v>0</v>
      </c>
      <c r="AQ32" s="26">
        <f t="shared" si="94"/>
        <v>2.5583847587999999</v>
      </c>
      <c r="AR32" s="26">
        <f t="shared" si="94"/>
        <v>5.9695644371999999</v>
      </c>
      <c r="AS32" s="26">
        <f t="shared" si="94"/>
        <v>0</v>
      </c>
      <c r="AT32" s="24">
        <f t="shared" si="94"/>
        <v>20.218001819999998</v>
      </c>
      <c r="AU32" s="26">
        <f t="shared" si="94"/>
        <v>0</v>
      </c>
      <c r="AV32" s="26">
        <f t="shared" si="94"/>
        <v>6.0654005459999993</v>
      </c>
      <c r="AW32" s="26">
        <f t="shared" si="94"/>
        <v>14.152601273999998</v>
      </c>
      <c r="AX32" s="26">
        <f t="shared" si="94"/>
        <v>0</v>
      </c>
      <c r="AY32" s="24">
        <f t="shared" si="94"/>
        <v>13.735942727999999</v>
      </c>
      <c r="AZ32" s="26">
        <f t="shared" si="94"/>
        <v>0</v>
      </c>
      <c r="BA32" s="26">
        <f t="shared" si="94"/>
        <v>4.1207828184000004</v>
      </c>
      <c r="BB32" s="26">
        <f t="shared" si="94"/>
        <v>9.6151599095999991</v>
      </c>
      <c r="BC32" s="26">
        <f t="shared" si="94"/>
        <v>0</v>
      </c>
      <c r="AMJ32" s="16"/>
    </row>
    <row r="33" spans="1:1024" s="17" customFormat="1" x14ac:dyDescent="0.2">
      <c r="A33" s="37" t="s">
        <v>313</v>
      </c>
      <c r="B33" s="38" t="s">
        <v>129</v>
      </c>
      <c r="C33" s="39" t="s">
        <v>78</v>
      </c>
      <c r="D33" s="25">
        <f t="shared" si="11"/>
        <v>151.14865693999997</v>
      </c>
      <c r="E33" s="24">
        <f t="shared" si="12"/>
        <v>151.14865693999997</v>
      </c>
      <c r="F33" s="26">
        <f t="shared" si="13"/>
        <v>7.7783981738400003</v>
      </c>
      <c r="G33" s="26">
        <f t="shared" si="14"/>
        <v>55.463965740959978</v>
      </c>
      <c r="H33" s="26">
        <f t="shared" si="15"/>
        <v>87.906293025199972</v>
      </c>
      <c r="I33" s="26">
        <f t="shared" si="16"/>
        <v>0</v>
      </c>
      <c r="J33" s="24">
        <f t="shared" si="17"/>
        <v>0</v>
      </c>
      <c r="K33" s="26">
        <f t="shared" ref="K33:N33" si="95">SUM(K34:K54)</f>
        <v>0</v>
      </c>
      <c r="L33" s="26">
        <f t="shared" si="95"/>
        <v>0</v>
      </c>
      <c r="M33" s="26">
        <f t="shared" si="95"/>
        <v>0</v>
      </c>
      <c r="N33" s="26">
        <f t="shared" si="95"/>
        <v>0</v>
      </c>
      <c r="O33" s="24">
        <f t="shared" si="19"/>
        <v>0</v>
      </c>
      <c r="P33" s="26">
        <f t="shared" ref="P33:S33" si="96">SUM(P34:P54)</f>
        <v>0</v>
      </c>
      <c r="Q33" s="26">
        <f t="shared" si="96"/>
        <v>0</v>
      </c>
      <c r="R33" s="26">
        <f t="shared" si="96"/>
        <v>0</v>
      </c>
      <c r="S33" s="26">
        <f t="shared" si="96"/>
        <v>0</v>
      </c>
      <c r="T33" s="24">
        <f t="shared" si="21"/>
        <v>0</v>
      </c>
      <c r="U33" s="26">
        <f t="shared" ref="U33:X33" si="97">SUM(U34:U54)</f>
        <v>0</v>
      </c>
      <c r="V33" s="26">
        <f t="shared" si="97"/>
        <v>0</v>
      </c>
      <c r="W33" s="26">
        <f t="shared" si="97"/>
        <v>0</v>
      </c>
      <c r="X33" s="26">
        <f t="shared" si="97"/>
        <v>0</v>
      </c>
      <c r="Y33" s="24">
        <f t="shared" si="23"/>
        <v>151.14865693999997</v>
      </c>
      <c r="Z33" s="26">
        <f t="shared" ref="Z33:AC33" si="98">SUM(Z34:Z54)</f>
        <v>7.7783981738400003</v>
      </c>
      <c r="AA33" s="26">
        <f t="shared" si="98"/>
        <v>55.463965740959978</v>
      </c>
      <c r="AB33" s="26">
        <f t="shared" si="98"/>
        <v>87.906293025199972</v>
      </c>
      <c r="AC33" s="26">
        <f t="shared" si="98"/>
        <v>0</v>
      </c>
      <c r="AD33" s="24">
        <f t="shared" si="25"/>
        <v>36.647573195999996</v>
      </c>
      <c r="AE33" s="24">
        <f t="shared" si="26"/>
        <v>36.647573195999996</v>
      </c>
      <c r="AF33" s="26">
        <f t="shared" si="27"/>
        <v>0</v>
      </c>
      <c r="AG33" s="26">
        <f t="shared" si="5"/>
        <v>10.994271958799999</v>
      </c>
      <c r="AH33" s="26">
        <f t="shared" si="6"/>
        <v>25.653301237199997</v>
      </c>
      <c r="AI33" s="26">
        <f t="shared" si="7"/>
        <v>0</v>
      </c>
      <c r="AJ33" s="24">
        <f t="shared" ref="AJ33" si="99">SUM(AJ34:AJ54)</f>
        <v>0.90887422799999995</v>
      </c>
      <c r="AK33" s="26">
        <f t="shared" ref="AK33:AO33" si="100">SUM(AK34:AK54)</f>
        <v>0</v>
      </c>
      <c r="AL33" s="26">
        <f t="shared" si="100"/>
        <v>0.27266226839999996</v>
      </c>
      <c r="AM33" s="26">
        <f t="shared" si="100"/>
        <v>0.63621195959999988</v>
      </c>
      <c r="AN33" s="26">
        <f t="shared" si="100"/>
        <v>0</v>
      </c>
      <c r="AO33" s="24">
        <f t="shared" si="100"/>
        <v>6.5936146080000002</v>
      </c>
      <c r="AP33" s="26">
        <f t="shared" ref="AP33:BC33" si="101">SUM(AP34:AP54)</f>
        <v>0</v>
      </c>
      <c r="AQ33" s="26">
        <f t="shared" si="101"/>
        <v>1.9780843823999998</v>
      </c>
      <c r="AR33" s="26">
        <f t="shared" si="101"/>
        <v>4.6155302255999997</v>
      </c>
      <c r="AS33" s="26">
        <f t="shared" si="101"/>
        <v>0</v>
      </c>
      <c r="AT33" s="24">
        <f t="shared" si="101"/>
        <v>16.942079039999999</v>
      </c>
      <c r="AU33" s="26">
        <f t="shared" si="101"/>
        <v>0</v>
      </c>
      <c r="AV33" s="26">
        <f t="shared" si="101"/>
        <v>5.0826237119999993</v>
      </c>
      <c r="AW33" s="26">
        <f t="shared" si="101"/>
        <v>11.859455327999999</v>
      </c>
      <c r="AX33" s="26">
        <f t="shared" si="101"/>
        <v>0</v>
      </c>
      <c r="AY33" s="24">
        <f t="shared" ref="AY33" si="102">SUM(AY34:AY54)</f>
        <v>12.203005319999999</v>
      </c>
      <c r="AZ33" s="26">
        <f t="shared" si="101"/>
        <v>0</v>
      </c>
      <c r="BA33" s="26">
        <f t="shared" si="101"/>
        <v>3.660901596</v>
      </c>
      <c r="BB33" s="26">
        <f t="shared" si="101"/>
        <v>8.5421037239999986</v>
      </c>
      <c r="BC33" s="26">
        <f t="shared" si="101"/>
        <v>0</v>
      </c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  <c r="IV33" s="16"/>
      <c r="IW33" s="16"/>
      <c r="IX33" s="16"/>
      <c r="IY33" s="16"/>
      <c r="IZ33" s="16"/>
      <c r="JA33" s="16"/>
      <c r="JB33" s="16"/>
      <c r="JC33" s="16"/>
      <c r="JD33" s="16"/>
      <c r="JE33" s="16"/>
      <c r="JF33" s="16"/>
      <c r="JG33" s="16"/>
      <c r="JH33" s="16"/>
      <c r="JI33" s="16"/>
      <c r="JJ33" s="16"/>
      <c r="JK33" s="16"/>
      <c r="JL33" s="16"/>
      <c r="JM33" s="16"/>
      <c r="JN33" s="16"/>
      <c r="JO33" s="16"/>
      <c r="JP33" s="16"/>
      <c r="JQ33" s="16"/>
      <c r="JR33" s="16"/>
      <c r="JS33" s="16"/>
      <c r="JT33" s="16"/>
      <c r="JU33" s="16"/>
      <c r="JV33" s="16"/>
      <c r="JW33" s="16"/>
      <c r="JX33" s="16"/>
      <c r="JY33" s="16"/>
      <c r="JZ33" s="16"/>
      <c r="KA33" s="16"/>
      <c r="KB33" s="16"/>
      <c r="KC33" s="16"/>
      <c r="KD33" s="16"/>
      <c r="KE33" s="16"/>
      <c r="KF33" s="16"/>
      <c r="KG33" s="16"/>
      <c r="KH33" s="16"/>
      <c r="KI33" s="16"/>
      <c r="KJ33" s="16"/>
      <c r="KK33" s="16"/>
      <c r="KL33" s="16"/>
      <c r="KM33" s="16"/>
      <c r="KN33" s="16"/>
      <c r="KO33" s="16"/>
      <c r="KP33" s="16"/>
      <c r="KQ33" s="16"/>
      <c r="KR33" s="16"/>
      <c r="KS33" s="16"/>
      <c r="KT33" s="16"/>
      <c r="KU33" s="16"/>
      <c r="KV33" s="16"/>
      <c r="KW33" s="16"/>
      <c r="KX33" s="16"/>
      <c r="KY33" s="16"/>
      <c r="KZ33" s="16"/>
      <c r="LA33" s="16"/>
      <c r="LB33" s="16"/>
      <c r="LC33" s="16"/>
      <c r="LD33" s="16"/>
      <c r="LE33" s="16"/>
      <c r="LF33" s="16"/>
      <c r="LG33" s="16"/>
      <c r="LH33" s="16"/>
      <c r="LI33" s="16"/>
      <c r="LJ33" s="16"/>
      <c r="LK33" s="16"/>
      <c r="LL33" s="16"/>
      <c r="LM33" s="16"/>
      <c r="LN33" s="16"/>
      <c r="LO33" s="16"/>
      <c r="LP33" s="16"/>
      <c r="LQ33" s="16"/>
      <c r="LR33" s="16"/>
      <c r="LS33" s="16"/>
      <c r="LT33" s="16"/>
      <c r="LU33" s="16"/>
      <c r="LV33" s="16"/>
      <c r="LW33" s="16"/>
      <c r="LX33" s="16"/>
      <c r="LY33" s="16"/>
      <c r="LZ33" s="16"/>
      <c r="MA33" s="16"/>
      <c r="MB33" s="16"/>
      <c r="MC33" s="16"/>
      <c r="MD33" s="16"/>
      <c r="ME33" s="16"/>
      <c r="MF33" s="16"/>
      <c r="MG33" s="16"/>
      <c r="MH33" s="16"/>
      <c r="MI33" s="16"/>
      <c r="MJ33" s="16"/>
      <c r="MK33" s="16"/>
      <c r="ML33" s="16"/>
      <c r="MM33" s="16"/>
      <c r="MN33" s="16"/>
      <c r="MO33" s="16"/>
      <c r="MP33" s="16"/>
      <c r="MQ33" s="16"/>
      <c r="MR33" s="16"/>
      <c r="MS33" s="16"/>
      <c r="MT33" s="16"/>
      <c r="MU33" s="16"/>
      <c r="MV33" s="16"/>
      <c r="MW33" s="16"/>
      <c r="MX33" s="16"/>
      <c r="MY33" s="16"/>
      <c r="MZ33" s="16"/>
      <c r="NA33" s="16"/>
      <c r="NB33" s="16"/>
      <c r="NC33" s="16"/>
      <c r="ND33" s="16"/>
      <c r="NE33" s="16"/>
      <c r="NF33" s="16"/>
      <c r="NG33" s="16"/>
      <c r="NH33" s="16"/>
      <c r="NI33" s="16"/>
      <c r="NJ33" s="16"/>
      <c r="NK33" s="16"/>
      <c r="NL33" s="16"/>
      <c r="NM33" s="16"/>
      <c r="NN33" s="16"/>
      <c r="NO33" s="16"/>
      <c r="NP33" s="16"/>
      <c r="NQ33" s="16"/>
      <c r="NR33" s="16"/>
      <c r="NS33" s="16"/>
      <c r="NT33" s="16"/>
      <c r="NU33" s="16"/>
      <c r="NV33" s="16"/>
      <c r="NW33" s="16"/>
      <c r="NX33" s="16"/>
      <c r="NY33" s="16"/>
      <c r="NZ33" s="16"/>
      <c r="OA33" s="16"/>
      <c r="OB33" s="16"/>
      <c r="OC33" s="16"/>
      <c r="OD33" s="16"/>
      <c r="OE33" s="16"/>
      <c r="OF33" s="16"/>
      <c r="OG33" s="16"/>
      <c r="OH33" s="16"/>
      <c r="OI33" s="16"/>
      <c r="OJ33" s="16"/>
      <c r="OK33" s="16"/>
      <c r="OL33" s="16"/>
      <c r="OM33" s="16"/>
      <c r="ON33" s="16"/>
      <c r="OO33" s="16"/>
      <c r="OP33" s="16"/>
      <c r="OQ33" s="16"/>
      <c r="OR33" s="16"/>
      <c r="OS33" s="16"/>
      <c r="OT33" s="16"/>
      <c r="OU33" s="16"/>
      <c r="OV33" s="16"/>
      <c r="OW33" s="16"/>
      <c r="OX33" s="16"/>
      <c r="OY33" s="16"/>
      <c r="OZ33" s="16"/>
      <c r="PA33" s="16"/>
      <c r="PB33" s="16"/>
      <c r="PC33" s="16"/>
      <c r="PD33" s="16"/>
      <c r="PE33" s="16"/>
      <c r="PF33" s="16"/>
      <c r="PG33" s="16"/>
      <c r="PH33" s="16"/>
      <c r="PI33" s="16"/>
      <c r="PJ33" s="16"/>
      <c r="PK33" s="16"/>
      <c r="PL33" s="16"/>
      <c r="PM33" s="16"/>
      <c r="PN33" s="16"/>
      <c r="PO33" s="16"/>
      <c r="PP33" s="16"/>
      <c r="PQ33" s="16"/>
      <c r="PR33" s="16"/>
      <c r="PS33" s="16"/>
      <c r="PT33" s="16"/>
      <c r="PU33" s="16"/>
      <c r="PV33" s="16"/>
      <c r="PW33" s="16"/>
      <c r="PX33" s="16"/>
      <c r="PY33" s="16"/>
      <c r="PZ33" s="16"/>
      <c r="QA33" s="16"/>
      <c r="QB33" s="16"/>
      <c r="QC33" s="16"/>
      <c r="QD33" s="16"/>
      <c r="QE33" s="16"/>
      <c r="QF33" s="16"/>
      <c r="QG33" s="16"/>
      <c r="QH33" s="16"/>
      <c r="QI33" s="16"/>
      <c r="QJ33" s="16"/>
      <c r="QK33" s="16"/>
      <c r="QL33" s="16"/>
      <c r="QM33" s="16"/>
      <c r="QN33" s="16"/>
      <c r="QO33" s="16"/>
      <c r="QP33" s="16"/>
      <c r="QQ33" s="16"/>
      <c r="QR33" s="16"/>
      <c r="QS33" s="16"/>
      <c r="QT33" s="16"/>
      <c r="QU33" s="16"/>
      <c r="QV33" s="16"/>
      <c r="QW33" s="16"/>
      <c r="QX33" s="16"/>
      <c r="QY33" s="16"/>
      <c r="QZ33" s="16"/>
      <c r="RA33" s="16"/>
      <c r="RB33" s="16"/>
      <c r="RC33" s="16"/>
      <c r="RD33" s="16"/>
      <c r="RE33" s="16"/>
      <c r="RF33" s="16"/>
      <c r="RG33" s="16"/>
      <c r="RH33" s="16"/>
      <c r="RI33" s="16"/>
      <c r="RJ33" s="16"/>
      <c r="RK33" s="16"/>
      <c r="RL33" s="16"/>
      <c r="RM33" s="16"/>
      <c r="RN33" s="16"/>
      <c r="RO33" s="16"/>
      <c r="RP33" s="16"/>
      <c r="RQ33" s="16"/>
      <c r="RR33" s="16"/>
      <c r="RS33" s="16"/>
      <c r="RT33" s="16"/>
      <c r="RU33" s="16"/>
      <c r="RV33" s="16"/>
      <c r="RW33" s="16"/>
      <c r="RX33" s="16"/>
      <c r="RY33" s="16"/>
      <c r="RZ33" s="16"/>
      <c r="SA33" s="16"/>
      <c r="SB33" s="16"/>
      <c r="SC33" s="16"/>
      <c r="SD33" s="16"/>
      <c r="SE33" s="16"/>
      <c r="SF33" s="16"/>
      <c r="SG33" s="16"/>
      <c r="SH33" s="16"/>
      <c r="SI33" s="16"/>
      <c r="SJ33" s="16"/>
      <c r="SK33" s="16"/>
      <c r="SL33" s="16"/>
      <c r="SM33" s="16"/>
      <c r="SN33" s="16"/>
      <c r="SO33" s="16"/>
      <c r="SP33" s="16"/>
      <c r="SQ33" s="16"/>
      <c r="SR33" s="16"/>
      <c r="SS33" s="16"/>
      <c r="ST33" s="16"/>
      <c r="SU33" s="16"/>
      <c r="SV33" s="16"/>
      <c r="SW33" s="16"/>
      <c r="SX33" s="16"/>
      <c r="SY33" s="16"/>
      <c r="SZ33" s="16"/>
      <c r="TA33" s="16"/>
      <c r="TB33" s="16"/>
      <c r="TC33" s="16"/>
      <c r="TD33" s="16"/>
      <c r="TE33" s="16"/>
      <c r="TF33" s="16"/>
      <c r="TG33" s="16"/>
      <c r="TH33" s="16"/>
      <c r="TI33" s="16"/>
      <c r="TJ33" s="16"/>
      <c r="TK33" s="16"/>
      <c r="TL33" s="16"/>
      <c r="TM33" s="16"/>
      <c r="TN33" s="16"/>
      <c r="TO33" s="16"/>
      <c r="TP33" s="16"/>
      <c r="TQ33" s="16"/>
      <c r="TR33" s="16"/>
      <c r="TS33" s="16"/>
      <c r="TT33" s="16"/>
      <c r="TU33" s="16"/>
      <c r="TV33" s="16"/>
      <c r="TW33" s="16"/>
      <c r="TX33" s="16"/>
      <c r="TY33" s="16"/>
      <c r="TZ33" s="16"/>
      <c r="UA33" s="16"/>
      <c r="UB33" s="16"/>
      <c r="UC33" s="16"/>
      <c r="UD33" s="16"/>
      <c r="UE33" s="16"/>
      <c r="UF33" s="16"/>
      <c r="UG33" s="16"/>
      <c r="UH33" s="16"/>
      <c r="UI33" s="16"/>
      <c r="UJ33" s="16"/>
      <c r="UK33" s="16"/>
      <c r="UL33" s="16"/>
      <c r="UM33" s="16"/>
      <c r="UN33" s="16"/>
      <c r="UO33" s="16"/>
      <c r="UP33" s="16"/>
      <c r="UQ33" s="16"/>
      <c r="UR33" s="16"/>
      <c r="US33" s="16"/>
      <c r="UT33" s="16"/>
      <c r="UU33" s="16"/>
      <c r="UV33" s="16"/>
      <c r="UW33" s="16"/>
      <c r="UX33" s="16"/>
      <c r="UY33" s="16"/>
      <c r="UZ33" s="16"/>
      <c r="VA33" s="16"/>
      <c r="VB33" s="16"/>
      <c r="VC33" s="16"/>
      <c r="VD33" s="16"/>
      <c r="VE33" s="16"/>
      <c r="VF33" s="16"/>
      <c r="VG33" s="16"/>
      <c r="VH33" s="16"/>
      <c r="VI33" s="16"/>
      <c r="VJ33" s="16"/>
      <c r="VK33" s="16"/>
      <c r="VL33" s="16"/>
      <c r="VM33" s="16"/>
      <c r="VN33" s="16"/>
      <c r="VO33" s="16"/>
      <c r="VP33" s="16"/>
      <c r="VQ33" s="16"/>
      <c r="VR33" s="16"/>
      <c r="VS33" s="16"/>
      <c r="VT33" s="16"/>
      <c r="VU33" s="16"/>
      <c r="VV33" s="16"/>
      <c r="VW33" s="16"/>
      <c r="VX33" s="16"/>
      <c r="VY33" s="16"/>
      <c r="VZ33" s="16"/>
      <c r="WA33" s="16"/>
      <c r="WB33" s="16"/>
      <c r="WC33" s="16"/>
      <c r="WD33" s="16"/>
      <c r="WE33" s="16"/>
      <c r="WF33" s="16"/>
      <c r="WG33" s="16"/>
      <c r="WH33" s="16"/>
      <c r="WI33" s="16"/>
      <c r="WJ33" s="16"/>
      <c r="WK33" s="16"/>
      <c r="WL33" s="16"/>
      <c r="WM33" s="16"/>
      <c r="WN33" s="16"/>
      <c r="WO33" s="16"/>
      <c r="WP33" s="16"/>
      <c r="WQ33" s="16"/>
      <c r="WR33" s="16"/>
      <c r="WS33" s="16"/>
      <c r="WT33" s="16"/>
      <c r="WU33" s="16"/>
      <c r="WV33" s="16"/>
      <c r="WW33" s="16"/>
      <c r="WX33" s="16"/>
      <c r="WY33" s="16"/>
      <c r="WZ33" s="16"/>
      <c r="XA33" s="16"/>
      <c r="XB33" s="16"/>
      <c r="XC33" s="16"/>
      <c r="XD33" s="16"/>
      <c r="XE33" s="16"/>
      <c r="XF33" s="16"/>
      <c r="XG33" s="16"/>
      <c r="XH33" s="16"/>
      <c r="XI33" s="16"/>
      <c r="XJ33" s="16"/>
      <c r="XK33" s="16"/>
      <c r="XL33" s="16"/>
      <c r="XM33" s="16"/>
      <c r="XN33" s="16"/>
      <c r="XO33" s="16"/>
      <c r="XP33" s="16"/>
      <c r="XQ33" s="16"/>
      <c r="XR33" s="16"/>
      <c r="XS33" s="16"/>
      <c r="XT33" s="16"/>
      <c r="XU33" s="16"/>
      <c r="XV33" s="16"/>
      <c r="XW33" s="16"/>
      <c r="XX33" s="16"/>
      <c r="XY33" s="16"/>
      <c r="XZ33" s="16"/>
      <c r="YA33" s="16"/>
      <c r="YB33" s="16"/>
      <c r="YC33" s="16"/>
      <c r="YD33" s="16"/>
      <c r="YE33" s="16"/>
      <c r="YF33" s="16"/>
      <c r="YG33" s="16"/>
      <c r="YH33" s="16"/>
      <c r="YI33" s="16"/>
      <c r="YJ33" s="16"/>
      <c r="YK33" s="16"/>
      <c r="YL33" s="16"/>
      <c r="YM33" s="16"/>
      <c r="YN33" s="16"/>
      <c r="YO33" s="16"/>
      <c r="YP33" s="16"/>
      <c r="YQ33" s="16"/>
      <c r="YR33" s="16"/>
      <c r="YS33" s="16"/>
      <c r="YT33" s="16"/>
      <c r="YU33" s="16"/>
      <c r="YV33" s="16"/>
      <c r="YW33" s="16"/>
      <c r="YX33" s="16"/>
      <c r="YY33" s="16"/>
      <c r="YZ33" s="16"/>
      <c r="ZA33" s="16"/>
      <c r="ZB33" s="16"/>
      <c r="ZC33" s="16"/>
      <c r="ZD33" s="16"/>
      <c r="ZE33" s="16"/>
      <c r="ZF33" s="16"/>
      <c r="ZG33" s="16"/>
      <c r="ZH33" s="16"/>
      <c r="ZI33" s="16"/>
      <c r="ZJ33" s="16"/>
      <c r="ZK33" s="16"/>
      <c r="ZL33" s="16"/>
      <c r="ZM33" s="16"/>
      <c r="ZN33" s="16"/>
      <c r="ZO33" s="16"/>
      <c r="ZP33" s="16"/>
      <c r="ZQ33" s="16"/>
      <c r="ZR33" s="16"/>
      <c r="ZS33" s="16"/>
      <c r="ZT33" s="16"/>
      <c r="ZU33" s="16"/>
      <c r="ZV33" s="16"/>
      <c r="ZW33" s="16"/>
      <c r="ZX33" s="16"/>
      <c r="ZY33" s="16"/>
      <c r="ZZ33" s="16"/>
      <c r="AAA33" s="16"/>
      <c r="AAB33" s="16"/>
      <c r="AAC33" s="16"/>
      <c r="AAD33" s="16"/>
      <c r="AAE33" s="16"/>
      <c r="AAF33" s="16"/>
      <c r="AAG33" s="16"/>
      <c r="AAH33" s="16"/>
      <c r="AAI33" s="16"/>
      <c r="AAJ33" s="16"/>
      <c r="AAK33" s="16"/>
      <c r="AAL33" s="16"/>
      <c r="AAM33" s="16"/>
      <c r="AAN33" s="16"/>
      <c r="AAO33" s="16"/>
      <c r="AAP33" s="16"/>
      <c r="AAQ33" s="16"/>
      <c r="AAR33" s="16"/>
      <c r="AAS33" s="16"/>
      <c r="AAT33" s="16"/>
      <c r="AAU33" s="16"/>
      <c r="AAV33" s="16"/>
      <c r="AAW33" s="16"/>
      <c r="AAX33" s="16"/>
      <c r="AAY33" s="16"/>
      <c r="AAZ33" s="16"/>
      <c r="ABA33" s="16"/>
      <c r="ABB33" s="16"/>
      <c r="ABC33" s="16"/>
      <c r="ABD33" s="16"/>
      <c r="ABE33" s="16"/>
      <c r="ABF33" s="16"/>
      <c r="ABG33" s="16"/>
      <c r="ABH33" s="16"/>
      <c r="ABI33" s="16"/>
      <c r="ABJ33" s="16"/>
      <c r="ABK33" s="16"/>
      <c r="ABL33" s="16"/>
      <c r="ABM33" s="16"/>
      <c r="ABN33" s="16"/>
      <c r="ABO33" s="16"/>
      <c r="ABP33" s="16"/>
      <c r="ABQ33" s="16"/>
      <c r="ABR33" s="16"/>
      <c r="ABS33" s="16"/>
      <c r="ABT33" s="16"/>
      <c r="ABU33" s="16"/>
      <c r="ABV33" s="16"/>
      <c r="ABW33" s="16"/>
      <c r="ABX33" s="16"/>
      <c r="ABY33" s="16"/>
      <c r="ABZ33" s="16"/>
      <c r="ACA33" s="16"/>
      <c r="ACB33" s="16"/>
      <c r="ACC33" s="16"/>
      <c r="ACD33" s="16"/>
      <c r="ACE33" s="16"/>
      <c r="ACF33" s="16"/>
      <c r="ACG33" s="16"/>
      <c r="ACH33" s="16"/>
      <c r="ACI33" s="16"/>
      <c r="ACJ33" s="16"/>
      <c r="ACK33" s="16"/>
      <c r="ACL33" s="16"/>
      <c r="ACM33" s="16"/>
      <c r="ACN33" s="16"/>
      <c r="ACO33" s="16"/>
      <c r="ACP33" s="16"/>
      <c r="ACQ33" s="16"/>
      <c r="ACR33" s="16"/>
      <c r="ACS33" s="16"/>
      <c r="ACT33" s="16"/>
      <c r="ACU33" s="16"/>
      <c r="ACV33" s="16"/>
      <c r="ACW33" s="16"/>
      <c r="ACX33" s="16"/>
      <c r="ACY33" s="16"/>
      <c r="ACZ33" s="16"/>
      <c r="ADA33" s="16"/>
      <c r="ADB33" s="16"/>
      <c r="ADC33" s="16"/>
      <c r="ADD33" s="16"/>
      <c r="ADE33" s="16"/>
      <c r="ADF33" s="16"/>
      <c r="ADG33" s="16"/>
      <c r="ADH33" s="16"/>
      <c r="ADI33" s="16"/>
      <c r="ADJ33" s="16"/>
      <c r="ADK33" s="16"/>
      <c r="ADL33" s="16"/>
      <c r="ADM33" s="16"/>
      <c r="ADN33" s="16"/>
      <c r="ADO33" s="16"/>
      <c r="ADP33" s="16"/>
      <c r="ADQ33" s="16"/>
      <c r="ADR33" s="16"/>
      <c r="ADS33" s="16"/>
      <c r="ADT33" s="16"/>
      <c r="ADU33" s="16"/>
      <c r="ADV33" s="16"/>
      <c r="ADW33" s="16"/>
      <c r="ADX33" s="16"/>
      <c r="ADY33" s="16"/>
      <c r="ADZ33" s="16"/>
      <c r="AEA33" s="16"/>
      <c r="AEB33" s="16"/>
      <c r="AEC33" s="16"/>
      <c r="AED33" s="16"/>
      <c r="AEE33" s="16"/>
      <c r="AEF33" s="16"/>
      <c r="AEG33" s="16"/>
      <c r="AEH33" s="16"/>
      <c r="AEI33" s="16"/>
      <c r="AEJ33" s="16"/>
      <c r="AEK33" s="16"/>
      <c r="AEL33" s="16"/>
      <c r="AEM33" s="16"/>
      <c r="AEN33" s="16"/>
      <c r="AEO33" s="16"/>
      <c r="AEP33" s="16"/>
      <c r="AEQ33" s="16"/>
      <c r="AER33" s="16"/>
      <c r="AES33" s="16"/>
      <c r="AET33" s="16"/>
      <c r="AEU33" s="16"/>
      <c r="AEV33" s="16"/>
      <c r="AEW33" s="16"/>
      <c r="AEX33" s="16"/>
      <c r="AEY33" s="16"/>
      <c r="AEZ33" s="16"/>
      <c r="AFA33" s="16"/>
      <c r="AFB33" s="16"/>
      <c r="AFC33" s="16"/>
      <c r="AFD33" s="16"/>
      <c r="AFE33" s="16"/>
      <c r="AFF33" s="16"/>
      <c r="AFG33" s="16"/>
      <c r="AFH33" s="16"/>
      <c r="AFI33" s="16"/>
      <c r="AFJ33" s="16"/>
      <c r="AFK33" s="16"/>
      <c r="AFL33" s="16"/>
      <c r="AFM33" s="16"/>
      <c r="AFN33" s="16"/>
      <c r="AFO33" s="16"/>
      <c r="AFP33" s="16"/>
      <c r="AFQ33" s="16"/>
      <c r="AFR33" s="16"/>
      <c r="AFS33" s="16"/>
      <c r="AFT33" s="16"/>
      <c r="AFU33" s="16"/>
      <c r="AFV33" s="16"/>
      <c r="AFW33" s="16"/>
      <c r="AFX33" s="16"/>
      <c r="AFY33" s="16"/>
      <c r="AFZ33" s="16"/>
      <c r="AGA33" s="16"/>
      <c r="AGB33" s="16"/>
      <c r="AGC33" s="16"/>
      <c r="AGD33" s="16"/>
      <c r="AGE33" s="16"/>
      <c r="AGF33" s="16"/>
      <c r="AGG33" s="16"/>
      <c r="AGH33" s="16"/>
      <c r="AGI33" s="16"/>
      <c r="AGJ33" s="16"/>
      <c r="AGK33" s="16"/>
      <c r="AGL33" s="16"/>
      <c r="AGM33" s="16"/>
      <c r="AGN33" s="16"/>
      <c r="AGO33" s="16"/>
      <c r="AGP33" s="16"/>
      <c r="AGQ33" s="16"/>
      <c r="AGR33" s="16"/>
      <c r="AGS33" s="16"/>
      <c r="AGT33" s="16"/>
      <c r="AGU33" s="16"/>
      <c r="AGV33" s="16"/>
      <c r="AGW33" s="16"/>
      <c r="AGX33" s="16"/>
      <c r="AGY33" s="16"/>
      <c r="AGZ33" s="16"/>
      <c r="AHA33" s="16"/>
      <c r="AHB33" s="16"/>
      <c r="AHC33" s="16"/>
      <c r="AHD33" s="16"/>
      <c r="AHE33" s="16"/>
      <c r="AHF33" s="16"/>
      <c r="AHG33" s="16"/>
      <c r="AHH33" s="16"/>
      <c r="AHI33" s="16"/>
      <c r="AHJ33" s="16"/>
      <c r="AHK33" s="16"/>
      <c r="AHL33" s="16"/>
      <c r="AHM33" s="16"/>
      <c r="AHN33" s="16"/>
      <c r="AHO33" s="16"/>
      <c r="AHP33" s="16"/>
      <c r="AHQ33" s="16"/>
      <c r="AHR33" s="16"/>
      <c r="AHS33" s="16"/>
      <c r="AHT33" s="16"/>
      <c r="AHU33" s="16"/>
      <c r="AHV33" s="16"/>
      <c r="AHW33" s="16"/>
      <c r="AHX33" s="16"/>
      <c r="AHY33" s="16"/>
      <c r="AHZ33" s="16"/>
      <c r="AIA33" s="16"/>
      <c r="AIB33" s="16"/>
      <c r="AIC33" s="16"/>
      <c r="AID33" s="16"/>
      <c r="AIE33" s="16"/>
      <c r="AIF33" s="16"/>
      <c r="AIG33" s="16"/>
      <c r="AIH33" s="16"/>
      <c r="AII33" s="16"/>
      <c r="AIJ33" s="16"/>
      <c r="AIK33" s="16"/>
      <c r="AIL33" s="16"/>
      <c r="AIM33" s="16"/>
      <c r="AIN33" s="16"/>
      <c r="AIO33" s="16"/>
      <c r="AIP33" s="16"/>
      <c r="AIQ33" s="16"/>
      <c r="AIR33" s="16"/>
      <c r="AIS33" s="16"/>
      <c r="AIT33" s="16"/>
      <c r="AIU33" s="16"/>
      <c r="AIV33" s="16"/>
      <c r="AIW33" s="16"/>
      <c r="AIX33" s="16"/>
      <c r="AIY33" s="16"/>
      <c r="AIZ33" s="16"/>
      <c r="AJA33" s="16"/>
      <c r="AJB33" s="16"/>
      <c r="AJC33" s="16"/>
      <c r="AJD33" s="16"/>
      <c r="AJE33" s="16"/>
      <c r="AJF33" s="16"/>
      <c r="AJG33" s="16"/>
      <c r="AJH33" s="16"/>
      <c r="AJI33" s="16"/>
      <c r="AJJ33" s="16"/>
      <c r="AJK33" s="16"/>
      <c r="AJL33" s="16"/>
      <c r="AJM33" s="16"/>
      <c r="AJN33" s="16"/>
      <c r="AJO33" s="16"/>
      <c r="AJP33" s="16"/>
      <c r="AJQ33" s="16"/>
      <c r="AJR33" s="16"/>
      <c r="AJS33" s="16"/>
      <c r="AJT33" s="16"/>
      <c r="AJU33" s="16"/>
      <c r="AJV33" s="16"/>
      <c r="AJW33" s="16"/>
      <c r="AJX33" s="16"/>
      <c r="AJY33" s="16"/>
      <c r="AJZ33" s="16"/>
      <c r="AKA33" s="16"/>
      <c r="AKB33" s="16"/>
      <c r="AKC33" s="16"/>
      <c r="AKD33" s="16"/>
      <c r="AKE33" s="16"/>
      <c r="AKF33" s="16"/>
      <c r="AKG33" s="16"/>
      <c r="AKH33" s="16"/>
      <c r="AKI33" s="16"/>
      <c r="AKJ33" s="16"/>
      <c r="AKK33" s="16"/>
      <c r="AKL33" s="16"/>
      <c r="AKM33" s="16"/>
      <c r="AKN33" s="16"/>
      <c r="AKO33" s="16"/>
      <c r="AKP33" s="16"/>
      <c r="AKQ33" s="16"/>
      <c r="AKR33" s="16"/>
      <c r="AKS33" s="16"/>
      <c r="AKT33" s="16"/>
      <c r="AKU33" s="16"/>
      <c r="AKV33" s="16"/>
      <c r="AKW33" s="16"/>
      <c r="AKX33" s="16"/>
      <c r="AKY33" s="16"/>
      <c r="AKZ33" s="16"/>
      <c r="ALA33" s="16"/>
      <c r="ALB33" s="16"/>
      <c r="ALC33" s="16"/>
      <c r="ALD33" s="16"/>
      <c r="ALE33" s="16"/>
      <c r="ALF33" s="16"/>
      <c r="ALG33" s="16"/>
      <c r="ALH33" s="16"/>
      <c r="ALI33" s="16"/>
      <c r="ALJ33" s="16"/>
      <c r="ALK33" s="16"/>
      <c r="ALL33" s="16"/>
      <c r="ALM33" s="16"/>
      <c r="ALN33" s="16"/>
      <c r="ALO33" s="16"/>
      <c r="ALP33" s="16"/>
      <c r="ALQ33" s="16"/>
      <c r="ALR33" s="16"/>
      <c r="ALS33" s="16"/>
      <c r="ALT33" s="16"/>
      <c r="ALU33" s="16"/>
      <c r="ALV33" s="16"/>
      <c r="ALW33" s="16"/>
      <c r="ALX33" s="16"/>
      <c r="ALY33" s="16"/>
      <c r="ALZ33" s="16"/>
      <c r="AMA33" s="16"/>
      <c r="AMB33" s="16"/>
      <c r="AMC33" s="16"/>
      <c r="AMD33" s="16"/>
      <c r="AME33" s="16"/>
      <c r="AMF33" s="16"/>
      <c r="AMG33" s="16"/>
      <c r="AMH33" s="16"/>
      <c r="AMI33" s="16"/>
      <c r="AMJ33" s="16"/>
    </row>
    <row r="34" spans="1:1024" s="23" customFormat="1" ht="38.25" x14ac:dyDescent="0.2">
      <c r="A34" s="35" t="s">
        <v>313</v>
      </c>
      <c r="B34" s="53" t="s">
        <v>130</v>
      </c>
      <c r="C34" s="41" t="s">
        <v>131</v>
      </c>
      <c r="D34" s="19">
        <f t="shared" si="11"/>
        <v>111.11997391200001</v>
      </c>
      <c r="E34" s="15">
        <f t="shared" si="12"/>
        <v>111.11997391200001</v>
      </c>
      <c r="F34" s="15">
        <f t="shared" si="13"/>
        <v>7.7783981738400003</v>
      </c>
      <c r="G34" s="15">
        <f t="shared" si="14"/>
        <v>38.891990869200001</v>
      </c>
      <c r="H34" s="15">
        <f t="shared" si="15"/>
        <v>64.449584868960002</v>
      </c>
      <c r="I34" s="15">
        <f t="shared" si="16"/>
        <v>0</v>
      </c>
      <c r="J34" s="15">
        <f t="shared" si="17"/>
        <v>0</v>
      </c>
      <c r="K34" s="15">
        <v>0</v>
      </c>
      <c r="L34" s="15">
        <v>0</v>
      </c>
      <c r="M34" s="15">
        <v>0</v>
      </c>
      <c r="N34" s="15">
        <v>0</v>
      </c>
      <c r="O34" s="15">
        <f t="shared" si="19"/>
        <v>0</v>
      </c>
      <c r="P34" s="15">
        <v>0</v>
      </c>
      <c r="Q34" s="15">
        <v>0</v>
      </c>
      <c r="R34" s="15">
        <v>0</v>
      </c>
      <c r="S34" s="15">
        <v>0</v>
      </c>
      <c r="T34" s="15">
        <f t="shared" si="21"/>
        <v>0</v>
      </c>
      <c r="U34" s="15">
        <v>0</v>
      </c>
      <c r="V34" s="15">
        <v>0</v>
      </c>
      <c r="W34" s="15">
        <v>0</v>
      </c>
      <c r="X34" s="15">
        <v>0</v>
      </c>
      <c r="Y34" s="15">
        <f>SUM(Z34:AC34)*1.2</f>
        <v>133.34396869439999</v>
      </c>
      <c r="Z34" s="15">
        <v>7.7783981738400003</v>
      </c>
      <c r="AA34" s="15">
        <v>38.891990869200001</v>
      </c>
      <c r="AB34" s="15">
        <v>64.449584868960002</v>
      </c>
      <c r="AC34" s="15">
        <v>0</v>
      </c>
      <c r="AD34" s="15">
        <f t="shared" si="25"/>
        <v>0</v>
      </c>
      <c r="AE34" s="15">
        <f t="shared" si="26"/>
        <v>0</v>
      </c>
      <c r="AF34" s="15">
        <f t="shared" si="27"/>
        <v>0</v>
      </c>
      <c r="AG34" s="15">
        <f t="shared" si="5"/>
        <v>0</v>
      </c>
      <c r="AH34" s="15">
        <f t="shared" si="6"/>
        <v>0</v>
      </c>
      <c r="AI34" s="15">
        <f t="shared" si="7"/>
        <v>0</v>
      </c>
      <c r="AJ34" s="15">
        <v>0</v>
      </c>
      <c r="AK34" s="15">
        <v>0</v>
      </c>
      <c r="AL34" s="15">
        <f t="shared" ref="AL34:AL54" si="103">AJ34*0.3</f>
        <v>0</v>
      </c>
      <c r="AM34" s="15">
        <f t="shared" ref="AM34:AM54" si="104">AJ34*0.7</f>
        <v>0</v>
      </c>
      <c r="AN34" s="15">
        <v>0</v>
      </c>
      <c r="AO34" s="15">
        <v>0</v>
      </c>
      <c r="AP34" s="15">
        <v>0</v>
      </c>
      <c r="AQ34" s="15">
        <f t="shared" ref="AQ34:AQ54" si="105">AO34*0.3</f>
        <v>0</v>
      </c>
      <c r="AR34" s="15">
        <f t="shared" ref="AR34:AR54" si="106">AO34*0.7</f>
        <v>0</v>
      </c>
      <c r="AS34" s="15">
        <v>0</v>
      </c>
      <c r="AT34" s="15">
        <v>0</v>
      </c>
      <c r="AU34" s="15">
        <v>0</v>
      </c>
      <c r="AV34" s="15">
        <f t="shared" ref="AV34:AV54" si="107">AT34*0.3</f>
        <v>0</v>
      </c>
      <c r="AW34" s="15">
        <f t="shared" ref="AW34:AW54" si="108">AT34*0.7</f>
        <v>0</v>
      </c>
      <c r="AX34" s="15">
        <v>0</v>
      </c>
      <c r="AY34" s="15">
        <v>0</v>
      </c>
      <c r="AZ34" s="15">
        <v>0</v>
      </c>
      <c r="BA34" s="15">
        <f t="shared" ref="BA34:BA54" si="109">AY34*0.3</f>
        <v>0</v>
      </c>
      <c r="BB34" s="15">
        <f t="shared" ref="BB34:BB54" si="110">AY34*0.7</f>
        <v>0</v>
      </c>
      <c r="BC34" s="15">
        <v>0</v>
      </c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</row>
    <row r="35" spans="1:1024" s="23" customFormat="1" ht="38.25" x14ac:dyDescent="0.2">
      <c r="A35" s="35" t="s">
        <v>313</v>
      </c>
      <c r="B35" s="54" t="s">
        <v>132</v>
      </c>
      <c r="C35" s="41" t="s">
        <v>133</v>
      </c>
      <c r="D35" s="19">
        <f t="shared" si="11"/>
        <v>1.3917023999999998</v>
      </c>
      <c r="E35" s="15">
        <f t="shared" si="12"/>
        <v>1.3917023999999998</v>
      </c>
      <c r="F35" s="15">
        <f t="shared" si="13"/>
        <v>0</v>
      </c>
      <c r="G35" s="15">
        <f t="shared" si="14"/>
        <v>0.58451500799999989</v>
      </c>
      <c r="H35" s="15">
        <f t="shared" si="15"/>
        <v>0.80718739199999989</v>
      </c>
      <c r="I35" s="15">
        <f t="shared" si="16"/>
        <v>0</v>
      </c>
      <c r="J35" s="15">
        <f t="shared" si="17"/>
        <v>0</v>
      </c>
      <c r="K35" s="21">
        <v>0</v>
      </c>
      <c r="L35" s="21">
        <v>0</v>
      </c>
      <c r="M35" s="21">
        <v>0</v>
      </c>
      <c r="N35" s="21">
        <v>0</v>
      </c>
      <c r="O35" s="15">
        <f t="shared" si="19"/>
        <v>0</v>
      </c>
      <c r="P35" s="21">
        <v>0</v>
      </c>
      <c r="Q35" s="21">
        <v>0</v>
      </c>
      <c r="R35" s="21">
        <v>0</v>
      </c>
      <c r="S35" s="21">
        <v>0</v>
      </c>
      <c r="T35" s="15">
        <f t="shared" si="21"/>
        <v>0</v>
      </c>
      <c r="U35" s="21">
        <v>0</v>
      </c>
      <c r="V35" s="21">
        <v>0</v>
      </c>
      <c r="W35" s="21">
        <v>0</v>
      </c>
      <c r="X35" s="21">
        <v>0</v>
      </c>
      <c r="Y35" s="15">
        <f t="shared" si="23"/>
        <v>1.3917023999999998</v>
      </c>
      <c r="Z35" s="21">
        <v>0</v>
      </c>
      <c r="AA35" s="21">
        <v>0.58451500799999989</v>
      </c>
      <c r="AB35" s="21">
        <v>0.80718739199999989</v>
      </c>
      <c r="AC35" s="21">
        <v>0</v>
      </c>
      <c r="AD35" s="21">
        <f t="shared" si="25"/>
        <v>1.2548166359999999</v>
      </c>
      <c r="AE35" s="21">
        <f t="shared" si="26"/>
        <v>1.2548166359999999</v>
      </c>
      <c r="AF35" s="21">
        <f t="shared" si="27"/>
        <v>0</v>
      </c>
      <c r="AG35" s="21">
        <f t="shared" si="5"/>
        <v>0.37644499079999999</v>
      </c>
      <c r="AH35" s="21">
        <f t="shared" si="6"/>
        <v>0.87837164519999988</v>
      </c>
      <c r="AI35" s="21">
        <f t="shared" si="7"/>
        <v>0</v>
      </c>
      <c r="AJ35" s="21">
        <v>0</v>
      </c>
      <c r="AK35" s="21">
        <v>0</v>
      </c>
      <c r="AL35" s="21">
        <f t="shared" si="103"/>
        <v>0</v>
      </c>
      <c r="AM35" s="21">
        <f t="shared" si="104"/>
        <v>0</v>
      </c>
      <c r="AN35" s="21">
        <v>0</v>
      </c>
      <c r="AO35" s="21">
        <f>1.04568053*1.2</f>
        <v>1.2548166359999999</v>
      </c>
      <c r="AP35" s="21">
        <v>0</v>
      </c>
      <c r="AQ35" s="21">
        <f t="shared" si="105"/>
        <v>0.37644499079999999</v>
      </c>
      <c r="AR35" s="21">
        <f t="shared" si="106"/>
        <v>0.87837164519999988</v>
      </c>
      <c r="AS35" s="21">
        <v>0</v>
      </c>
      <c r="AT35" s="21">
        <v>0</v>
      </c>
      <c r="AU35" s="21">
        <v>0</v>
      </c>
      <c r="AV35" s="21">
        <f t="shared" si="107"/>
        <v>0</v>
      </c>
      <c r="AW35" s="21">
        <f t="shared" si="108"/>
        <v>0</v>
      </c>
      <c r="AX35" s="21">
        <v>0</v>
      </c>
      <c r="AY35" s="21">
        <v>0</v>
      </c>
      <c r="AZ35" s="21">
        <v>0</v>
      </c>
      <c r="BA35" s="21">
        <f t="shared" si="109"/>
        <v>0</v>
      </c>
      <c r="BB35" s="21">
        <f t="shared" si="110"/>
        <v>0</v>
      </c>
      <c r="BC35" s="21">
        <v>0</v>
      </c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  <c r="AMF35" s="1"/>
      <c r="AMG35" s="1"/>
      <c r="AMH35" s="1"/>
      <c r="AMI35" s="1"/>
      <c r="AMJ35" s="1"/>
    </row>
    <row r="36" spans="1:1024" s="23" customFormat="1" ht="38.25" x14ac:dyDescent="0.2">
      <c r="A36" s="35" t="s">
        <v>313</v>
      </c>
      <c r="B36" s="55" t="s">
        <v>134</v>
      </c>
      <c r="C36" s="41" t="s">
        <v>135</v>
      </c>
      <c r="D36" s="19">
        <f t="shared" si="11"/>
        <v>0.33583679999999994</v>
      </c>
      <c r="E36" s="15">
        <f t="shared" si="12"/>
        <v>0.33583679999999994</v>
      </c>
      <c r="F36" s="15">
        <f t="shared" si="13"/>
        <v>0</v>
      </c>
      <c r="G36" s="15">
        <f t="shared" si="14"/>
        <v>0.14105145599999999</v>
      </c>
      <c r="H36" s="15">
        <f t="shared" si="15"/>
        <v>0.19478534399999997</v>
      </c>
      <c r="I36" s="15">
        <f t="shared" si="16"/>
        <v>0</v>
      </c>
      <c r="J36" s="15">
        <f t="shared" si="17"/>
        <v>0</v>
      </c>
      <c r="K36" s="21">
        <v>0</v>
      </c>
      <c r="L36" s="21">
        <v>0</v>
      </c>
      <c r="M36" s="21">
        <v>0</v>
      </c>
      <c r="N36" s="21">
        <v>0</v>
      </c>
      <c r="O36" s="15">
        <f t="shared" si="19"/>
        <v>0</v>
      </c>
      <c r="P36" s="21">
        <v>0</v>
      </c>
      <c r="Q36" s="21">
        <v>0</v>
      </c>
      <c r="R36" s="21">
        <v>0</v>
      </c>
      <c r="S36" s="21">
        <v>0</v>
      </c>
      <c r="T36" s="15">
        <f t="shared" si="21"/>
        <v>0</v>
      </c>
      <c r="U36" s="21">
        <v>0</v>
      </c>
      <c r="V36" s="21">
        <v>0</v>
      </c>
      <c r="W36" s="21">
        <v>0</v>
      </c>
      <c r="X36" s="21">
        <v>0</v>
      </c>
      <c r="Y36" s="15">
        <f t="shared" si="23"/>
        <v>0.33583679999999994</v>
      </c>
      <c r="Z36" s="21">
        <v>0</v>
      </c>
      <c r="AA36" s="21">
        <v>0.14105145599999999</v>
      </c>
      <c r="AB36" s="21">
        <v>0.19478534399999997</v>
      </c>
      <c r="AC36" s="21">
        <v>0</v>
      </c>
      <c r="AD36" s="21">
        <f t="shared" si="25"/>
        <v>0.33497777999999995</v>
      </c>
      <c r="AE36" s="21">
        <f t="shared" si="26"/>
        <v>0.33497777999999995</v>
      </c>
      <c r="AF36" s="21">
        <f t="shared" si="27"/>
        <v>0</v>
      </c>
      <c r="AG36" s="21">
        <f t="shared" si="5"/>
        <v>0.10049333399999998</v>
      </c>
      <c r="AH36" s="21">
        <f t="shared" si="6"/>
        <v>0.23448444599999996</v>
      </c>
      <c r="AI36" s="21">
        <f t="shared" si="7"/>
        <v>0</v>
      </c>
      <c r="AJ36" s="21">
        <f>0.27914815*1.2</f>
        <v>0.33497777999999995</v>
      </c>
      <c r="AK36" s="21">
        <v>0</v>
      </c>
      <c r="AL36" s="21">
        <f t="shared" si="103"/>
        <v>0.10049333399999998</v>
      </c>
      <c r="AM36" s="21">
        <f t="shared" si="104"/>
        <v>0.23448444599999996</v>
      </c>
      <c r="AN36" s="21">
        <v>0</v>
      </c>
      <c r="AO36" s="21">
        <v>0</v>
      </c>
      <c r="AP36" s="21">
        <v>0</v>
      </c>
      <c r="AQ36" s="21">
        <f t="shared" si="105"/>
        <v>0</v>
      </c>
      <c r="AR36" s="21">
        <f t="shared" si="106"/>
        <v>0</v>
      </c>
      <c r="AS36" s="21">
        <v>0</v>
      </c>
      <c r="AT36" s="21">
        <v>0</v>
      </c>
      <c r="AU36" s="21">
        <v>0</v>
      </c>
      <c r="AV36" s="21">
        <f t="shared" si="107"/>
        <v>0</v>
      </c>
      <c r="AW36" s="21">
        <f t="shared" si="108"/>
        <v>0</v>
      </c>
      <c r="AX36" s="21">
        <v>0</v>
      </c>
      <c r="AY36" s="21">
        <v>0</v>
      </c>
      <c r="AZ36" s="21">
        <v>0</v>
      </c>
      <c r="BA36" s="21">
        <f t="shared" si="109"/>
        <v>0</v>
      </c>
      <c r="BB36" s="21">
        <f t="shared" si="110"/>
        <v>0</v>
      </c>
      <c r="BC36" s="21">
        <v>0</v>
      </c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</row>
    <row r="37" spans="1:1024" s="23" customFormat="1" ht="38.25" x14ac:dyDescent="0.2">
      <c r="A37" s="35" t="s">
        <v>313</v>
      </c>
      <c r="B37" s="55" t="s">
        <v>136</v>
      </c>
      <c r="C37" s="41" t="s">
        <v>137</v>
      </c>
      <c r="D37" s="19">
        <f t="shared" si="11"/>
        <v>0.45413039999999999</v>
      </c>
      <c r="E37" s="15">
        <f t="shared" si="12"/>
        <v>0.45413039999999999</v>
      </c>
      <c r="F37" s="15">
        <f t="shared" si="13"/>
        <v>0</v>
      </c>
      <c r="G37" s="15">
        <f t="shared" si="14"/>
        <v>0.190734768</v>
      </c>
      <c r="H37" s="15">
        <f t="shared" si="15"/>
        <v>0.26339563199999999</v>
      </c>
      <c r="I37" s="15">
        <f t="shared" si="16"/>
        <v>0</v>
      </c>
      <c r="J37" s="15">
        <f t="shared" si="17"/>
        <v>0</v>
      </c>
      <c r="K37" s="21">
        <v>0</v>
      </c>
      <c r="L37" s="21">
        <v>0</v>
      </c>
      <c r="M37" s="21">
        <v>0</v>
      </c>
      <c r="N37" s="21">
        <v>0</v>
      </c>
      <c r="O37" s="15">
        <f t="shared" si="19"/>
        <v>0</v>
      </c>
      <c r="P37" s="21">
        <v>0</v>
      </c>
      <c r="Q37" s="21">
        <v>0</v>
      </c>
      <c r="R37" s="21">
        <v>0</v>
      </c>
      <c r="S37" s="21">
        <v>0</v>
      </c>
      <c r="T37" s="15">
        <f t="shared" si="21"/>
        <v>0</v>
      </c>
      <c r="U37" s="21">
        <v>0</v>
      </c>
      <c r="V37" s="21">
        <v>0</v>
      </c>
      <c r="W37" s="21">
        <v>0</v>
      </c>
      <c r="X37" s="21">
        <v>0</v>
      </c>
      <c r="Y37" s="15">
        <f t="shared" si="23"/>
        <v>0.45413039999999999</v>
      </c>
      <c r="Z37" s="21">
        <v>0</v>
      </c>
      <c r="AA37" s="21">
        <v>0.190734768</v>
      </c>
      <c r="AB37" s="21">
        <v>0.26339563199999999</v>
      </c>
      <c r="AC37" s="21">
        <v>0</v>
      </c>
      <c r="AD37" s="15">
        <f t="shared" si="25"/>
        <v>0.45583798799999997</v>
      </c>
      <c r="AE37" s="15">
        <f t="shared" si="26"/>
        <v>0.45583798799999997</v>
      </c>
      <c r="AF37" s="15">
        <f t="shared" si="27"/>
        <v>0</v>
      </c>
      <c r="AG37" s="15">
        <f t="shared" si="5"/>
        <v>0.13675139639999997</v>
      </c>
      <c r="AH37" s="15">
        <f t="shared" si="6"/>
        <v>0.31908659159999997</v>
      </c>
      <c r="AI37" s="15">
        <f t="shared" si="7"/>
        <v>0</v>
      </c>
      <c r="AJ37" s="15">
        <v>0</v>
      </c>
      <c r="AK37" s="21">
        <v>0</v>
      </c>
      <c r="AL37" s="21">
        <f t="shared" si="103"/>
        <v>0</v>
      </c>
      <c r="AM37" s="21">
        <f t="shared" si="104"/>
        <v>0</v>
      </c>
      <c r="AN37" s="21">
        <v>0</v>
      </c>
      <c r="AO37" s="15">
        <f>0.37986499*1.2</f>
        <v>0.45583798799999997</v>
      </c>
      <c r="AP37" s="21">
        <v>0</v>
      </c>
      <c r="AQ37" s="21">
        <f t="shared" si="105"/>
        <v>0.13675139639999997</v>
      </c>
      <c r="AR37" s="21">
        <f t="shared" si="106"/>
        <v>0.31908659159999997</v>
      </c>
      <c r="AS37" s="21">
        <v>0</v>
      </c>
      <c r="AT37" s="15">
        <v>0</v>
      </c>
      <c r="AU37" s="21">
        <v>0</v>
      </c>
      <c r="AV37" s="21">
        <f t="shared" si="107"/>
        <v>0</v>
      </c>
      <c r="AW37" s="21">
        <f t="shared" si="108"/>
        <v>0</v>
      </c>
      <c r="AX37" s="21">
        <v>0</v>
      </c>
      <c r="AY37" s="15">
        <v>0</v>
      </c>
      <c r="AZ37" s="21">
        <v>0</v>
      </c>
      <c r="BA37" s="21">
        <f t="shared" si="109"/>
        <v>0</v>
      </c>
      <c r="BB37" s="21">
        <f t="shared" si="110"/>
        <v>0</v>
      </c>
      <c r="BC37" s="21">
        <v>0</v>
      </c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  <c r="AAD37" s="1"/>
      <c r="AAE37" s="1"/>
      <c r="AAF37" s="1"/>
      <c r="AAG37" s="1"/>
      <c r="AAH37" s="1"/>
      <c r="AAI37" s="1"/>
      <c r="AAJ37" s="1"/>
      <c r="AAK37" s="1"/>
      <c r="AAL37" s="1"/>
      <c r="AAM37" s="1"/>
      <c r="AAN37" s="1"/>
      <c r="AAO37" s="1"/>
      <c r="AAP37" s="1"/>
      <c r="AAQ37" s="1"/>
      <c r="AAR37" s="1"/>
      <c r="AAS37" s="1"/>
      <c r="AAT37" s="1"/>
      <c r="AAU37" s="1"/>
      <c r="AAV37" s="1"/>
      <c r="AAW37" s="1"/>
      <c r="AAX37" s="1"/>
      <c r="AAY37" s="1"/>
      <c r="AAZ37" s="1"/>
      <c r="ABA37" s="1"/>
      <c r="ABB37" s="1"/>
      <c r="ABC37" s="1"/>
      <c r="ABD37" s="1"/>
      <c r="ABE37" s="1"/>
      <c r="ABF37" s="1"/>
      <c r="ABG37" s="1"/>
      <c r="ABH37" s="1"/>
      <c r="ABI37" s="1"/>
      <c r="ABJ37" s="1"/>
      <c r="ABK37" s="1"/>
      <c r="ABL37" s="1"/>
      <c r="ABM37" s="1"/>
      <c r="ABN37" s="1"/>
      <c r="ABO37" s="1"/>
      <c r="ABP37" s="1"/>
      <c r="ABQ37" s="1"/>
      <c r="ABR37" s="1"/>
      <c r="ABS37" s="1"/>
      <c r="ABT37" s="1"/>
      <c r="ABU37" s="1"/>
      <c r="ABV37" s="1"/>
      <c r="ABW37" s="1"/>
      <c r="ABX37" s="1"/>
      <c r="ABY37" s="1"/>
      <c r="ABZ37" s="1"/>
      <c r="ACA37" s="1"/>
      <c r="ACB37" s="1"/>
      <c r="ACC37" s="1"/>
      <c r="ACD37" s="1"/>
      <c r="ACE37" s="1"/>
      <c r="ACF37" s="1"/>
      <c r="ACG37" s="1"/>
      <c r="ACH37" s="1"/>
      <c r="ACI37" s="1"/>
      <c r="ACJ37" s="1"/>
      <c r="ACK37" s="1"/>
      <c r="ACL37" s="1"/>
      <c r="ACM37" s="1"/>
      <c r="ACN37" s="1"/>
      <c r="ACO37" s="1"/>
      <c r="ACP37" s="1"/>
      <c r="ACQ37" s="1"/>
      <c r="ACR37" s="1"/>
      <c r="ACS37" s="1"/>
      <c r="ACT37" s="1"/>
      <c r="ACU37" s="1"/>
      <c r="ACV37" s="1"/>
      <c r="ACW37" s="1"/>
      <c r="ACX37" s="1"/>
      <c r="ACY37" s="1"/>
      <c r="ACZ37" s="1"/>
      <c r="ADA37" s="1"/>
      <c r="ADB37" s="1"/>
      <c r="ADC37" s="1"/>
      <c r="ADD37" s="1"/>
      <c r="ADE37" s="1"/>
      <c r="ADF37" s="1"/>
      <c r="ADG37" s="1"/>
      <c r="ADH37" s="1"/>
      <c r="ADI37" s="1"/>
      <c r="ADJ37" s="1"/>
      <c r="ADK37" s="1"/>
      <c r="ADL37" s="1"/>
      <c r="ADM37" s="1"/>
      <c r="ADN37" s="1"/>
      <c r="ADO37" s="1"/>
      <c r="ADP37" s="1"/>
      <c r="ADQ37" s="1"/>
      <c r="ADR37" s="1"/>
      <c r="ADS37" s="1"/>
      <c r="ADT37" s="1"/>
      <c r="ADU37" s="1"/>
      <c r="ADV37" s="1"/>
      <c r="ADW37" s="1"/>
      <c r="ADX37" s="1"/>
      <c r="ADY37" s="1"/>
      <c r="ADZ37" s="1"/>
      <c r="AEA37" s="1"/>
      <c r="AEB37" s="1"/>
      <c r="AEC37" s="1"/>
      <c r="AED37" s="1"/>
      <c r="AEE37" s="1"/>
      <c r="AEF37" s="1"/>
      <c r="AEG37" s="1"/>
      <c r="AEH37" s="1"/>
      <c r="AEI37" s="1"/>
      <c r="AEJ37" s="1"/>
      <c r="AEK37" s="1"/>
      <c r="AEL37" s="1"/>
      <c r="AEM37" s="1"/>
      <c r="AEN37" s="1"/>
      <c r="AEO37" s="1"/>
      <c r="AEP37" s="1"/>
      <c r="AEQ37" s="1"/>
      <c r="AER37" s="1"/>
      <c r="AES37" s="1"/>
      <c r="AET37" s="1"/>
      <c r="AEU37" s="1"/>
      <c r="AEV37" s="1"/>
      <c r="AEW37" s="1"/>
      <c r="AEX37" s="1"/>
      <c r="AEY37" s="1"/>
      <c r="AEZ37" s="1"/>
      <c r="AFA37" s="1"/>
      <c r="AFB37" s="1"/>
      <c r="AFC37" s="1"/>
      <c r="AFD37" s="1"/>
      <c r="AFE37" s="1"/>
      <c r="AFF37" s="1"/>
      <c r="AFG37" s="1"/>
      <c r="AFH37" s="1"/>
      <c r="AFI37" s="1"/>
      <c r="AFJ37" s="1"/>
      <c r="AFK37" s="1"/>
      <c r="AFL37" s="1"/>
      <c r="AFM37" s="1"/>
      <c r="AFN37" s="1"/>
      <c r="AFO37" s="1"/>
      <c r="AFP37" s="1"/>
      <c r="AFQ37" s="1"/>
      <c r="AFR37" s="1"/>
      <c r="AFS37" s="1"/>
      <c r="AFT37" s="1"/>
      <c r="AFU37" s="1"/>
      <c r="AFV37" s="1"/>
      <c r="AFW37" s="1"/>
      <c r="AFX37" s="1"/>
      <c r="AFY37" s="1"/>
      <c r="AFZ37" s="1"/>
      <c r="AGA37" s="1"/>
      <c r="AGB37" s="1"/>
      <c r="AGC37" s="1"/>
      <c r="AGD37" s="1"/>
      <c r="AGE37" s="1"/>
      <c r="AGF37" s="1"/>
      <c r="AGG37" s="1"/>
      <c r="AGH37" s="1"/>
      <c r="AGI37" s="1"/>
      <c r="AGJ37" s="1"/>
      <c r="AGK37" s="1"/>
      <c r="AGL37" s="1"/>
      <c r="AGM37" s="1"/>
      <c r="AGN37" s="1"/>
      <c r="AGO37" s="1"/>
      <c r="AGP37" s="1"/>
      <c r="AGQ37" s="1"/>
      <c r="AGR37" s="1"/>
      <c r="AGS37" s="1"/>
      <c r="AGT37" s="1"/>
      <c r="AGU37" s="1"/>
      <c r="AGV37" s="1"/>
      <c r="AGW37" s="1"/>
      <c r="AGX37" s="1"/>
      <c r="AGY37" s="1"/>
      <c r="AGZ37" s="1"/>
      <c r="AHA37" s="1"/>
      <c r="AHB37" s="1"/>
      <c r="AHC37" s="1"/>
      <c r="AHD37" s="1"/>
      <c r="AHE37" s="1"/>
      <c r="AHF37" s="1"/>
      <c r="AHG37" s="1"/>
      <c r="AHH37" s="1"/>
      <c r="AHI37" s="1"/>
      <c r="AHJ37" s="1"/>
      <c r="AHK37" s="1"/>
      <c r="AHL37" s="1"/>
      <c r="AHM37" s="1"/>
      <c r="AHN37" s="1"/>
      <c r="AHO37" s="1"/>
      <c r="AHP37" s="1"/>
      <c r="AHQ37" s="1"/>
      <c r="AHR37" s="1"/>
      <c r="AHS37" s="1"/>
      <c r="AHT37" s="1"/>
      <c r="AHU37" s="1"/>
      <c r="AHV37" s="1"/>
      <c r="AHW37" s="1"/>
      <c r="AHX37" s="1"/>
      <c r="AHY37" s="1"/>
      <c r="AHZ37" s="1"/>
      <c r="AIA37" s="1"/>
      <c r="AIB37" s="1"/>
      <c r="AIC37" s="1"/>
      <c r="AID37" s="1"/>
      <c r="AIE37" s="1"/>
      <c r="AIF37" s="1"/>
      <c r="AIG37" s="1"/>
      <c r="AIH37" s="1"/>
      <c r="AII37" s="1"/>
      <c r="AIJ37" s="1"/>
      <c r="AIK37" s="1"/>
      <c r="AIL37" s="1"/>
      <c r="AIM37" s="1"/>
      <c r="AIN37" s="1"/>
      <c r="AIO37" s="1"/>
      <c r="AIP37" s="1"/>
      <c r="AIQ37" s="1"/>
      <c r="AIR37" s="1"/>
      <c r="AIS37" s="1"/>
      <c r="AIT37" s="1"/>
      <c r="AIU37" s="1"/>
      <c r="AIV37" s="1"/>
      <c r="AIW37" s="1"/>
      <c r="AIX37" s="1"/>
      <c r="AIY37" s="1"/>
      <c r="AIZ37" s="1"/>
      <c r="AJA37" s="1"/>
      <c r="AJB37" s="1"/>
      <c r="AJC37" s="1"/>
      <c r="AJD37" s="1"/>
      <c r="AJE37" s="1"/>
      <c r="AJF37" s="1"/>
      <c r="AJG37" s="1"/>
      <c r="AJH37" s="1"/>
      <c r="AJI37" s="1"/>
      <c r="AJJ37" s="1"/>
      <c r="AJK37" s="1"/>
      <c r="AJL37" s="1"/>
      <c r="AJM37" s="1"/>
      <c r="AJN37" s="1"/>
      <c r="AJO37" s="1"/>
      <c r="AJP37" s="1"/>
      <c r="AJQ37" s="1"/>
      <c r="AJR37" s="1"/>
      <c r="AJS37" s="1"/>
      <c r="AJT37" s="1"/>
      <c r="AJU37" s="1"/>
      <c r="AJV37" s="1"/>
      <c r="AJW37" s="1"/>
      <c r="AJX37" s="1"/>
      <c r="AJY37" s="1"/>
      <c r="AJZ37" s="1"/>
      <c r="AKA37" s="1"/>
      <c r="AKB37" s="1"/>
      <c r="AKC37" s="1"/>
      <c r="AKD37" s="1"/>
      <c r="AKE37" s="1"/>
      <c r="AKF37" s="1"/>
      <c r="AKG37" s="1"/>
      <c r="AKH37" s="1"/>
      <c r="AKI37" s="1"/>
      <c r="AKJ37" s="1"/>
      <c r="AKK37" s="1"/>
      <c r="AKL37" s="1"/>
      <c r="AKM37" s="1"/>
      <c r="AKN37" s="1"/>
      <c r="AKO37" s="1"/>
      <c r="AKP37" s="1"/>
      <c r="AKQ37" s="1"/>
      <c r="AKR37" s="1"/>
      <c r="AKS37" s="1"/>
      <c r="AKT37" s="1"/>
      <c r="AKU37" s="1"/>
      <c r="AKV37" s="1"/>
      <c r="AKW37" s="1"/>
      <c r="AKX37" s="1"/>
      <c r="AKY37" s="1"/>
      <c r="AKZ37" s="1"/>
      <c r="ALA37" s="1"/>
      <c r="ALB37" s="1"/>
      <c r="ALC37" s="1"/>
      <c r="ALD37" s="1"/>
      <c r="ALE37" s="1"/>
      <c r="ALF37" s="1"/>
      <c r="ALG37" s="1"/>
      <c r="ALH37" s="1"/>
      <c r="ALI37" s="1"/>
      <c r="ALJ37" s="1"/>
      <c r="ALK37" s="1"/>
      <c r="ALL37" s="1"/>
      <c r="ALM37" s="1"/>
      <c r="ALN37" s="1"/>
      <c r="ALO37" s="1"/>
      <c r="ALP37" s="1"/>
      <c r="ALQ37" s="1"/>
      <c r="ALR37" s="1"/>
      <c r="ALS37" s="1"/>
      <c r="ALT37" s="1"/>
      <c r="ALU37" s="1"/>
      <c r="ALV37" s="1"/>
      <c r="ALW37" s="1"/>
      <c r="ALX37" s="1"/>
      <c r="ALY37" s="1"/>
      <c r="ALZ37" s="1"/>
      <c r="AMA37" s="1"/>
      <c r="AMB37" s="1"/>
      <c r="AMC37" s="1"/>
      <c r="AMD37" s="1"/>
      <c r="AME37" s="1"/>
      <c r="AMF37" s="1"/>
      <c r="AMG37" s="1"/>
      <c r="AMH37" s="1"/>
      <c r="AMI37" s="1"/>
      <c r="AMJ37" s="1"/>
    </row>
    <row r="38" spans="1:1024" s="23" customFormat="1" ht="38.25" x14ac:dyDescent="0.2">
      <c r="A38" s="35" t="s">
        <v>313</v>
      </c>
      <c r="B38" s="55" t="s">
        <v>138</v>
      </c>
      <c r="C38" s="41" t="s">
        <v>139</v>
      </c>
      <c r="D38" s="19">
        <f t="shared" si="11"/>
        <v>1.0403939999999998</v>
      </c>
      <c r="E38" s="15">
        <f t="shared" si="12"/>
        <v>1.0403939999999998</v>
      </c>
      <c r="F38" s="15">
        <f t="shared" si="13"/>
        <v>0</v>
      </c>
      <c r="G38" s="15">
        <f t="shared" si="14"/>
        <v>0.43696547999999996</v>
      </c>
      <c r="H38" s="15">
        <f t="shared" si="15"/>
        <v>0.60342851999999991</v>
      </c>
      <c r="I38" s="15">
        <f t="shared" si="16"/>
        <v>0</v>
      </c>
      <c r="J38" s="15">
        <f t="shared" si="17"/>
        <v>0</v>
      </c>
      <c r="K38" s="15">
        <v>0</v>
      </c>
      <c r="L38" s="15">
        <v>0</v>
      </c>
      <c r="M38" s="15">
        <v>0</v>
      </c>
      <c r="N38" s="15">
        <v>0</v>
      </c>
      <c r="O38" s="15">
        <f t="shared" si="19"/>
        <v>0</v>
      </c>
      <c r="P38" s="15">
        <v>0</v>
      </c>
      <c r="Q38" s="15">
        <v>0</v>
      </c>
      <c r="R38" s="15">
        <v>0</v>
      </c>
      <c r="S38" s="15">
        <v>0</v>
      </c>
      <c r="T38" s="15">
        <f t="shared" si="21"/>
        <v>0</v>
      </c>
      <c r="U38" s="15">
        <v>0</v>
      </c>
      <c r="V38" s="15">
        <v>0</v>
      </c>
      <c r="W38" s="15">
        <v>0</v>
      </c>
      <c r="X38" s="15">
        <v>0</v>
      </c>
      <c r="Y38" s="15">
        <f t="shared" si="23"/>
        <v>1.0403939999999998</v>
      </c>
      <c r="Z38" s="21">
        <v>0</v>
      </c>
      <c r="AA38" s="21">
        <v>0.43696547999999996</v>
      </c>
      <c r="AB38" s="21">
        <v>0.60342851999999991</v>
      </c>
      <c r="AC38" s="21">
        <v>0</v>
      </c>
      <c r="AD38" s="15">
        <f t="shared" si="25"/>
        <v>0.95530459199999995</v>
      </c>
      <c r="AE38" s="15">
        <f t="shared" si="26"/>
        <v>0.95530459199999995</v>
      </c>
      <c r="AF38" s="15">
        <f t="shared" si="27"/>
        <v>0</v>
      </c>
      <c r="AG38" s="15">
        <f t="shared" si="5"/>
        <v>0.28659137759999997</v>
      </c>
      <c r="AH38" s="15">
        <f t="shared" si="6"/>
        <v>0.66871321439999998</v>
      </c>
      <c r="AI38" s="15">
        <f t="shared" si="7"/>
        <v>0</v>
      </c>
      <c r="AJ38" s="15">
        <v>0</v>
      </c>
      <c r="AK38" s="15">
        <v>0</v>
      </c>
      <c r="AL38" s="15">
        <f t="shared" si="103"/>
        <v>0</v>
      </c>
      <c r="AM38" s="15">
        <f t="shared" si="104"/>
        <v>0</v>
      </c>
      <c r="AN38" s="15">
        <v>0</v>
      </c>
      <c r="AO38" s="15">
        <f>0.79608716*1.2</f>
        <v>0.95530459199999995</v>
      </c>
      <c r="AP38" s="15">
        <v>0</v>
      </c>
      <c r="AQ38" s="15">
        <f t="shared" si="105"/>
        <v>0.28659137759999997</v>
      </c>
      <c r="AR38" s="15">
        <f t="shared" si="106"/>
        <v>0.66871321439999998</v>
      </c>
      <c r="AS38" s="21">
        <v>0</v>
      </c>
      <c r="AT38" s="15">
        <v>0</v>
      </c>
      <c r="AU38" s="15">
        <v>0</v>
      </c>
      <c r="AV38" s="15">
        <f t="shared" si="107"/>
        <v>0</v>
      </c>
      <c r="AW38" s="15">
        <f t="shared" si="108"/>
        <v>0</v>
      </c>
      <c r="AX38" s="15">
        <v>0</v>
      </c>
      <c r="AY38" s="15">
        <v>0</v>
      </c>
      <c r="AZ38" s="21">
        <v>0</v>
      </c>
      <c r="BA38" s="21">
        <f t="shared" si="109"/>
        <v>0</v>
      </c>
      <c r="BB38" s="21">
        <f t="shared" si="110"/>
        <v>0</v>
      </c>
      <c r="BC38" s="21">
        <v>0</v>
      </c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  <c r="AAD38" s="1"/>
      <c r="AAE38" s="1"/>
      <c r="AAF38" s="1"/>
      <c r="AAG38" s="1"/>
      <c r="AAH38" s="1"/>
      <c r="AAI38" s="1"/>
      <c r="AAJ38" s="1"/>
      <c r="AAK38" s="1"/>
      <c r="AAL38" s="1"/>
      <c r="AAM38" s="1"/>
      <c r="AAN38" s="1"/>
      <c r="AAO38" s="1"/>
      <c r="AAP38" s="1"/>
      <c r="AAQ38" s="1"/>
      <c r="AAR38" s="1"/>
      <c r="AAS38" s="1"/>
      <c r="AAT38" s="1"/>
      <c r="AAU38" s="1"/>
      <c r="AAV38" s="1"/>
      <c r="AAW38" s="1"/>
      <c r="AAX38" s="1"/>
      <c r="AAY38" s="1"/>
      <c r="AAZ38" s="1"/>
      <c r="ABA38" s="1"/>
      <c r="ABB38" s="1"/>
      <c r="ABC38" s="1"/>
      <c r="ABD38" s="1"/>
      <c r="ABE38" s="1"/>
      <c r="ABF38" s="1"/>
      <c r="ABG38" s="1"/>
      <c r="ABH38" s="1"/>
      <c r="ABI38" s="1"/>
      <c r="ABJ38" s="1"/>
      <c r="ABK38" s="1"/>
      <c r="ABL38" s="1"/>
      <c r="ABM38" s="1"/>
      <c r="ABN38" s="1"/>
      <c r="ABO38" s="1"/>
      <c r="ABP38" s="1"/>
      <c r="ABQ38" s="1"/>
      <c r="ABR38" s="1"/>
      <c r="ABS38" s="1"/>
      <c r="ABT38" s="1"/>
      <c r="ABU38" s="1"/>
      <c r="ABV38" s="1"/>
      <c r="ABW38" s="1"/>
      <c r="ABX38" s="1"/>
      <c r="ABY38" s="1"/>
      <c r="ABZ38" s="1"/>
      <c r="ACA38" s="1"/>
      <c r="ACB38" s="1"/>
      <c r="ACC38" s="1"/>
      <c r="ACD38" s="1"/>
      <c r="ACE38" s="1"/>
      <c r="ACF38" s="1"/>
      <c r="ACG38" s="1"/>
      <c r="ACH38" s="1"/>
      <c r="ACI38" s="1"/>
      <c r="ACJ38" s="1"/>
      <c r="ACK38" s="1"/>
      <c r="ACL38" s="1"/>
      <c r="ACM38" s="1"/>
      <c r="ACN38" s="1"/>
      <c r="ACO38" s="1"/>
      <c r="ACP38" s="1"/>
      <c r="ACQ38" s="1"/>
      <c r="ACR38" s="1"/>
      <c r="ACS38" s="1"/>
      <c r="ACT38" s="1"/>
      <c r="ACU38" s="1"/>
      <c r="ACV38" s="1"/>
      <c r="ACW38" s="1"/>
      <c r="ACX38" s="1"/>
      <c r="ACY38" s="1"/>
      <c r="ACZ38" s="1"/>
      <c r="ADA38" s="1"/>
      <c r="ADB38" s="1"/>
      <c r="ADC38" s="1"/>
      <c r="ADD38" s="1"/>
      <c r="ADE38" s="1"/>
      <c r="ADF38" s="1"/>
      <c r="ADG38" s="1"/>
      <c r="ADH38" s="1"/>
      <c r="ADI38" s="1"/>
      <c r="ADJ38" s="1"/>
      <c r="ADK38" s="1"/>
      <c r="ADL38" s="1"/>
      <c r="ADM38" s="1"/>
      <c r="ADN38" s="1"/>
      <c r="ADO38" s="1"/>
      <c r="ADP38" s="1"/>
      <c r="ADQ38" s="1"/>
      <c r="ADR38" s="1"/>
      <c r="ADS38" s="1"/>
      <c r="ADT38" s="1"/>
      <c r="ADU38" s="1"/>
      <c r="ADV38" s="1"/>
      <c r="ADW38" s="1"/>
      <c r="ADX38" s="1"/>
      <c r="ADY38" s="1"/>
      <c r="ADZ38" s="1"/>
      <c r="AEA38" s="1"/>
      <c r="AEB38" s="1"/>
      <c r="AEC38" s="1"/>
      <c r="AED38" s="1"/>
      <c r="AEE38" s="1"/>
      <c r="AEF38" s="1"/>
      <c r="AEG38" s="1"/>
      <c r="AEH38" s="1"/>
      <c r="AEI38" s="1"/>
      <c r="AEJ38" s="1"/>
      <c r="AEK38" s="1"/>
      <c r="AEL38" s="1"/>
      <c r="AEM38" s="1"/>
      <c r="AEN38" s="1"/>
      <c r="AEO38" s="1"/>
      <c r="AEP38" s="1"/>
      <c r="AEQ38" s="1"/>
      <c r="AER38" s="1"/>
      <c r="AES38" s="1"/>
      <c r="AET38" s="1"/>
      <c r="AEU38" s="1"/>
      <c r="AEV38" s="1"/>
      <c r="AEW38" s="1"/>
      <c r="AEX38" s="1"/>
      <c r="AEY38" s="1"/>
      <c r="AEZ38" s="1"/>
      <c r="AFA38" s="1"/>
      <c r="AFB38" s="1"/>
      <c r="AFC38" s="1"/>
      <c r="AFD38" s="1"/>
      <c r="AFE38" s="1"/>
      <c r="AFF38" s="1"/>
      <c r="AFG38" s="1"/>
      <c r="AFH38" s="1"/>
      <c r="AFI38" s="1"/>
      <c r="AFJ38" s="1"/>
      <c r="AFK38" s="1"/>
      <c r="AFL38" s="1"/>
      <c r="AFM38" s="1"/>
      <c r="AFN38" s="1"/>
      <c r="AFO38" s="1"/>
      <c r="AFP38" s="1"/>
      <c r="AFQ38" s="1"/>
      <c r="AFR38" s="1"/>
      <c r="AFS38" s="1"/>
      <c r="AFT38" s="1"/>
      <c r="AFU38" s="1"/>
      <c r="AFV38" s="1"/>
      <c r="AFW38" s="1"/>
      <c r="AFX38" s="1"/>
      <c r="AFY38" s="1"/>
      <c r="AFZ38" s="1"/>
      <c r="AGA38" s="1"/>
      <c r="AGB38" s="1"/>
      <c r="AGC38" s="1"/>
      <c r="AGD38" s="1"/>
      <c r="AGE38" s="1"/>
      <c r="AGF38" s="1"/>
      <c r="AGG38" s="1"/>
      <c r="AGH38" s="1"/>
      <c r="AGI38" s="1"/>
      <c r="AGJ38" s="1"/>
      <c r="AGK38" s="1"/>
      <c r="AGL38" s="1"/>
      <c r="AGM38" s="1"/>
      <c r="AGN38" s="1"/>
      <c r="AGO38" s="1"/>
      <c r="AGP38" s="1"/>
      <c r="AGQ38" s="1"/>
      <c r="AGR38" s="1"/>
      <c r="AGS38" s="1"/>
      <c r="AGT38" s="1"/>
      <c r="AGU38" s="1"/>
      <c r="AGV38" s="1"/>
      <c r="AGW38" s="1"/>
      <c r="AGX38" s="1"/>
      <c r="AGY38" s="1"/>
      <c r="AGZ38" s="1"/>
      <c r="AHA38" s="1"/>
      <c r="AHB38" s="1"/>
      <c r="AHC38" s="1"/>
      <c r="AHD38" s="1"/>
      <c r="AHE38" s="1"/>
      <c r="AHF38" s="1"/>
      <c r="AHG38" s="1"/>
      <c r="AHH38" s="1"/>
      <c r="AHI38" s="1"/>
      <c r="AHJ38" s="1"/>
      <c r="AHK38" s="1"/>
      <c r="AHL38" s="1"/>
      <c r="AHM38" s="1"/>
      <c r="AHN38" s="1"/>
      <c r="AHO38" s="1"/>
      <c r="AHP38" s="1"/>
      <c r="AHQ38" s="1"/>
      <c r="AHR38" s="1"/>
      <c r="AHS38" s="1"/>
      <c r="AHT38" s="1"/>
      <c r="AHU38" s="1"/>
      <c r="AHV38" s="1"/>
      <c r="AHW38" s="1"/>
      <c r="AHX38" s="1"/>
      <c r="AHY38" s="1"/>
      <c r="AHZ38" s="1"/>
      <c r="AIA38" s="1"/>
      <c r="AIB38" s="1"/>
      <c r="AIC38" s="1"/>
      <c r="AID38" s="1"/>
      <c r="AIE38" s="1"/>
      <c r="AIF38" s="1"/>
      <c r="AIG38" s="1"/>
      <c r="AIH38" s="1"/>
      <c r="AII38" s="1"/>
      <c r="AIJ38" s="1"/>
      <c r="AIK38" s="1"/>
      <c r="AIL38" s="1"/>
      <c r="AIM38" s="1"/>
      <c r="AIN38" s="1"/>
      <c r="AIO38" s="1"/>
      <c r="AIP38" s="1"/>
      <c r="AIQ38" s="1"/>
      <c r="AIR38" s="1"/>
      <c r="AIS38" s="1"/>
      <c r="AIT38" s="1"/>
      <c r="AIU38" s="1"/>
      <c r="AIV38" s="1"/>
      <c r="AIW38" s="1"/>
      <c r="AIX38" s="1"/>
      <c r="AIY38" s="1"/>
      <c r="AIZ38" s="1"/>
      <c r="AJA38" s="1"/>
      <c r="AJB38" s="1"/>
      <c r="AJC38" s="1"/>
      <c r="AJD38" s="1"/>
      <c r="AJE38" s="1"/>
      <c r="AJF38" s="1"/>
      <c r="AJG38" s="1"/>
      <c r="AJH38" s="1"/>
      <c r="AJI38" s="1"/>
      <c r="AJJ38" s="1"/>
      <c r="AJK38" s="1"/>
      <c r="AJL38" s="1"/>
      <c r="AJM38" s="1"/>
      <c r="AJN38" s="1"/>
      <c r="AJO38" s="1"/>
      <c r="AJP38" s="1"/>
      <c r="AJQ38" s="1"/>
      <c r="AJR38" s="1"/>
      <c r="AJS38" s="1"/>
      <c r="AJT38" s="1"/>
      <c r="AJU38" s="1"/>
      <c r="AJV38" s="1"/>
      <c r="AJW38" s="1"/>
      <c r="AJX38" s="1"/>
      <c r="AJY38" s="1"/>
      <c r="AJZ38" s="1"/>
      <c r="AKA38" s="1"/>
      <c r="AKB38" s="1"/>
      <c r="AKC38" s="1"/>
      <c r="AKD38" s="1"/>
      <c r="AKE38" s="1"/>
      <c r="AKF38" s="1"/>
      <c r="AKG38" s="1"/>
      <c r="AKH38" s="1"/>
      <c r="AKI38" s="1"/>
      <c r="AKJ38" s="1"/>
      <c r="AKK38" s="1"/>
      <c r="AKL38" s="1"/>
      <c r="AKM38" s="1"/>
      <c r="AKN38" s="1"/>
      <c r="AKO38" s="1"/>
      <c r="AKP38" s="1"/>
      <c r="AKQ38" s="1"/>
      <c r="AKR38" s="1"/>
      <c r="AKS38" s="1"/>
      <c r="AKT38" s="1"/>
      <c r="AKU38" s="1"/>
      <c r="AKV38" s="1"/>
      <c r="AKW38" s="1"/>
      <c r="AKX38" s="1"/>
      <c r="AKY38" s="1"/>
      <c r="AKZ38" s="1"/>
      <c r="ALA38" s="1"/>
      <c r="ALB38" s="1"/>
      <c r="ALC38" s="1"/>
      <c r="ALD38" s="1"/>
      <c r="ALE38" s="1"/>
      <c r="ALF38" s="1"/>
      <c r="ALG38" s="1"/>
      <c r="ALH38" s="1"/>
      <c r="ALI38" s="1"/>
      <c r="ALJ38" s="1"/>
      <c r="ALK38" s="1"/>
      <c r="ALL38" s="1"/>
      <c r="ALM38" s="1"/>
      <c r="ALN38" s="1"/>
      <c r="ALO38" s="1"/>
      <c r="ALP38" s="1"/>
      <c r="ALQ38" s="1"/>
      <c r="ALR38" s="1"/>
      <c r="ALS38" s="1"/>
      <c r="ALT38" s="1"/>
      <c r="ALU38" s="1"/>
      <c r="ALV38" s="1"/>
      <c r="ALW38" s="1"/>
      <c r="ALX38" s="1"/>
      <c r="ALY38" s="1"/>
      <c r="ALZ38" s="1"/>
      <c r="AMA38" s="1"/>
      <c r="AMB38" s="1"/>
      <c r="AMC38" s="1"/>
      <c r="AMD38" s="1"/>
      <c r="AME38" s="1"/>
      <c r="AMF38" s="1"/>
      <c r="AMG38" s="1"/>
      <c r="AMH38" s="1"/>
      <c r="AMI38" s="1"/>
      <c r="AMJ38" s="1"/>
    </row>
    <row r="39" spans="1:1024" s="23" customFormat="1" ht="38.25" x14ac:dyDescent="0.2">
      <c r="A39" s="35" t="s">
        <v>313</v>
      </c>
      <c r="B39" s="55" t="s">
        <v>140</v>
      </c>
      <c r="C39" s="41" t="s">
        <v>141</v>
      </c>
      <c r="D39" s="19">
        <f t="shared" si="11"/>
        <v>1.6229459999999998</v>
      </c>
      <c r="E39" s="15">
        <f t="shared" si="12"/>
        <v>1.6229459999999998</v>
      </c>
      <c r="F39" s="15">
        <f t="shared" si="13"/>
        <v>0</v>
      </c>
      <c r="G39" s="15">
        <f t="shared" si="14"/>
        <v>0.68163731999999999</v>
      </c>
      <c r="H39" s="15">
        <f t="shared" si="15"/>
        <v>0.9413086799999999</v>
      </c>
      <c r="I39" s="15">
        <f t="shared" si="16"/>
        <v>0</v>
      </c>
      <c r="J39" s="15">
        <f t="shared" si="17"/>
        <v>0</v>
      </c>
      <c r="K39" s="15">
        <v>0</v>
      </c>
      <c r="L39" s="15">
        <v>0</v>
      </c>
      <c r="M39" s="15">
        <v>0</v>
      </c>
      <c r="N39" s="15">
        <v>0</v>
      </c>
      <c r="O39" s="15">
        <f t="shared" si="19"/>
        <v>0</v>
      </c>
      <c r="P39" s="15">
        <v>0</v>
      </c>
      <c r="Q39" s="15">
        <v>0</v>
      </c>
      <c r="R39" s="15">
        <v>0</v>
      </c>
      <c r="S39" s="15">
        <v>0</v>
      </c>
      <c r="T39" s="15">
        <f t="shared" si="21"/>
        <v>0</v>
      </c>
      <c r="U39" s="15">
        <v>0</v>
      </c>
      <c r="V39" s="15">
        <v>0</v>
      </c>
      <c r="W39" s="15">
        <v>0</v>
      </c>
      <c r="X39" s="15">
        <v>0</v>
      </c>
      <c r="Y39" s="15">
        <f t="shared" si="23"/>
        <v>1.6229459999999998</v>
      </c>
      <c r="Z39" s="21">
        <v>0</v>
      </c>
      <c r="AA39" s="21">
        <v>0.68163731999999999</v>
      </c>
      <c r="AB39" s="21">
        <v>0.9413086799999999</v>
      </c>
      <c r="AC39" s="21">
        <v>0</v>
      </c>
      <c r="AD39" s="15">
        <f t="shared" si="25"/>
        <v>1.5005991239999998</v>
      </c>
      <c r="AE39" s="15">
        <f t="shared" si="26"/>
        <v>1.5005991239999998</v>
      </c>
      <c r="AF39" s="15">
        <f t="shared" si="27"/>
        <v>0</v>
      </c>
      <c r="AG39" s="15">
        <f t="shared" si="5"/>
        <v>0.45017973719999993</v>
      </c>
      <c r="AH39" s="15">
        <f t="shared" si="6"/>
        <v>1.0504193867999998</v>
      </c>
      <c r="AI39" s="15">
        <f t="shared" si="7"/>
        <v>0</v>
      </c>
      <c r="AJ39" s="15">
        <v>0</v>
      </c>
      <c r="AK39" s="15">
        <v>0</v>
      </c>
      <c r="AL39" s="15">
        <f t="shared" si="103"/>
        <v>0</v>
      </c>
      <c r="AM39" s="15">
        <f t="shared" si="104"/>
        <v>0</v>
      </c>
      <c r="AN39" s="15">
        <v>0</v>
      </c>
      <c r="AO39" s="15">
        <f>1.25049927*1.2</f>
        <v>1.5005991239999998</v>
      </c>
      <c r="AP39" s="15">
        <v>0</v>
      </c>
      <c r="AQ39" s="15">
        <f t="shared" si="105"/>
        <v>0.45017973719999993</v>
      </c>
      <c r="AR39" s="15">
        <f t="shared" si="106"/>
        <v>1.0504193867999998</v>
      </c>
      <c r="AS39" s="21">
        <v>0</v>
      </c>
      <c r="AT39" s="15">
        <v>0</v>
      </c>
      <c r="AU39" s="15">
        <v>0</v>
      </c>
      <c r="AV39" s="15">
        <f t="shared" si="107"/>
        <v>0</v>
      </c>
      <c r="AW39" s="15">
        <f t="shared" si="108"/>
        <v>0</v>
      </c>
      <c r="AX39" s="15">
        <v>0</v>
      </c>
      <c r="AY39" s="15">
        <v>0</v>
      </c>
      <c r="AZ39" s="21">
        <v>0</v>
      </c>
      <c r="BA39" s="21">
        <f t="shared" si="109"/>
        <v>0</v>
      </c>
      <c r="BB39" s="21">
        <f t="shared" si="110"/>
        <v>0</v>
      </c>
      <c r="BC39" s="21">
        <v>0</v>
      </c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  <c r="AMF39" s="1"/>
      <c r="AMG39" s="1"/>
      <c r="AMH39" s="1"/>
      <c r="AMI39" s="1"/>
      <c r="AMJ39" s="1"/>
    </row>
    <row r="40" spans="1:1024" s="23" customFormat="1" ht="24.95" customHeight="1" x14ac:dyDescent="0.2">
      <c r="A40" s="35" t="s">
        <v>313</v>
      </c>
      <c r="B40" s="55" t="s">
        <v>142</v>
      </c>
      <c r="C40" s="41" t="s">
        <v>143</v>
      </c>
      <c r="D40" s="19">
        <f t="shared" si="11"/>
        <v>1.6229459999999998</v>
      </c>
      <c r="E40" s="15">
        <f t="shared" si="12"/>
        <v>1.6229459999999998</v>
      </c>
      <c r="F40" s="15">
        <f t="shared" si="13"/>
        <v>0</v>
      </c>
      <c r="G40" s="15">
        <f t="shared" si="14"/>
        <v>0.68163731999999999</v>
      </c>
      <c r="H40" s="15">
        <f t="shared" si="15"/>
        <v>0.9413086799999999</v>
      </c>
      <c r="I40" s="15">
        <f t="shared" si="16"/>
        <v>0</v>
      </c>
      <c r="J40" s="15">
        <f t="shared" si="17"/>
        <v>0</v>
      </c>
      <c r="K40" s="21">
        <v>0</v>
      </c>
      <c r="L40" s="21">
        <v>0</v>
      </c>
      <c r="M40" s="21">
        <v>0</v>
      </c>
      <c r="N40" s="21">
        <v>0</v>
      </c>
      <c r="O40" s="15">
        <f t="shared" si="19"/>
        <v>0</v>
      </c>
      <c r="P40" s="21">
        <v>0</v>
      </c>
      <c r="Q40" s="21">
        <v>0</v>
      </c>
      <c r="R40" s="21">
        <v>0</v>
      </c>
      <c r="S40" s="21">
        <v>0</v>
      </c>
      <c r="T40" s="15">
        <f t="shared" si="21"/>
        <v>0</v>
      </c>
      <c r="U40" s="21">
        <v>0</v>
      </c>
      <c r="V40" s="21">
        <v>0</v>
      </c>
      <c r="W40" s="21">
        <v>0</v>
      </c>
      <c r="X40" s="21">
        <v>0</v>
      </c>
      <c r="Y40" s="15">
        <f t="shared" si="23"/>
        <v>1.6229459999999998</v>
      </c>
      <c r="Z40" s="21">
        <v>0</v>
      </c>
      <c r="AA40" s="21">
        <v>0.68163731999999999</v>
      </c>
      <c r="AB40" s="21">
        <v>0.9413086799999999</v>
      </c>
      <c r="AC40" s="21">
        <v>0</v>
      </c>
      <c r="AD40" s="15">
        <f t="shared" si="25"/>
        <v>1.5343794240000002</v>
      </c>
      <c r="AE40" s="15">
        <f t="shared" si="26"/>
        <v>1.5343794240000002</v>
      </c>
      <c r="AF40" s="15">
        <f t="shared" si="27"/>
        <v>0</v>
      </c>
      <c r="AG40" s="15">
        <f t="shared" si="5"/>
        <v>0.46031382720000003</v>
      </c>
      <c r="AH40" s="15">
        <f t="shared" si="6"/>
        <v>1.0740655968000001</v>
      </c>
      <c r="AI40" s="15">
        <f t="shared" si="7"/>
        <v>0</v>
      </c>
      <c r="AJ40" s="15">
        <v>0</v>
      </c>
      <c r="AK40" s="21">
        <v>0</v>
      </c>
      <c r="AL40" s="21">
        <f t="shared" si="103"/>
        <v>0</v>
      </c>
      <c r="AM40" s="21">
        <f t="shared" si="104"/>
        <v>0</v>
      </c>
      <c r="AN40" s="21">
        <v>0</v>
      </c>
      <c r="AO40" s="15">
        <f>1.27864952*1.2</f>
        <v>1.5343794240000002</v>
      </c>
      <c r="AP40" s="21">
        <v>0</v>
      </c>
      <c r="AQ40" s="21">
        <f t="shared" si="105"/>
        <v>0.46031382720000003</v>
      </c>
      <c r="AR40" s="21">
        <f t="shared" si="106"/>
        <v>1.0740655968000001</v>
      </c>
      <c r="AS40" s="21">
        <v>0</v>
      </c>
      <c r="AT40" s="15">
        <v>0</v>
      </c>
      <c r="AU40" s="21">
        <v>0</v>
      </c>
      <c r="AV40" s="21">
        <f t="shared" si="107"/>
        <v>0</v>
      </c>
      <c r="AW40" s="21">
        <f t="shared" si="108"/>
        <v>0</v>
      </c>
      <c r="AX40" s="21">
        <v>0</v>
      </c>
      <c r="AY40" s="15">
        <v>0</v>
      </c>
      <c r="AZ40" s="21">
        <v>0</v>
      </c>
      <c r="BA40" s="21">
        <f t="shared" si="109"/>
        <v>0</v>
      </c>
      <c r="BB40" s="21">
        <f t="shared" si="110"/>
        <v>0</v>
      </c>
      <c r="BC40" s="21">
        <v>0</v>
      </c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  <c r="AMF40" s="1"/>
      <c r="AMG40" s="1"/>
      <c r="AMH40" s="1"/>
      <c r="AMI40" s="1"/>
      <c r="AMJ40" s="1"/>
    </row>
    <row r="41" spans="1:1024" s="23" customFormat="1" ht="24.95" customHeight="1" x14ac:dyDescent="0.2">
      <c r="A41" s="35" t="s">
        <v>313</v>
      </c>
      <c r="B41" s="55" t="s">
        <v>314</v>
      </c>
      <c r="C41" s="41" t="s">
        <v>315</v>
      </c>
      <c r="D41" s="19">
        <f t="shared" si="11"/>
        <v>3.8889624</v>
      </c>
      <c r="E41" s="15">
        <f t="shared" si="12"/>
        <v>3.8889624</v>
      </c>
      <c r="F41" s="15">
        <f t="shared" si="13"/>
        <v>0</v>
      </c>
      <c r="G41" s="15">
        <f t="shared" si="14"/>
        <v>1.6333642080000002</v>
      </c>
      <c r="H41" s="15">
        <f t="shared" si="15"/>
        <v>2.2555981919999999</v>
      </c>
      <c r="I41" s="15">
        <f t="shared" si="16"/>
        <v>0</v>
      </c>
      <c r="J41" s="15">
        <f t="shared" si="17"/>
        <v>0</v>
      </c>
      <c r="K41" s="21">
        <v>0</v>
      </c>
      <c r="L41" s="21">
        <v>0</v>
      </c>
      <c r="M41" s="21">
        <v>0</v>
      </c>
      <c r="N41" s="21">
        <v>0</v>
      </c>
      <c r="O41" s="15">
        <f t="shared" si="19"/>
        <v>0</v>
      </c>
      <c r="P41" s="21">
        <v>0</v>
      </c>
      <c r="Q41" s="21">
        <v>0</v>
      </c>
      <c r="R41" s="21">
        <v>0</v>
      </c>
      <c r="S41" s="21">
        <v>0</v>
      </c>
      <c r="T41" s="15">
        <f t="shared" si="21"/>
        <v>0</v>
      </c>
      <c r="U41" s="21">
        <v>0</v>
      </c>
      <c r="V41" s="21">
        <v>0</v>
      </c>
      <c r="W41" s="21">
        <v>0</v>
      </c>
      <c r="X41" s="21">
        <v>0</v>
      </c>
      <c r="Y41" s="15">
        <f t="shared" si="23"/>
        <v>3.8889624</v>
      </c>
      <c r="Z41" s="21">
        <v>0</v>
      </c>
      <c r="AA41" s="21">
        <v>1.6333642080000002</v>
      </c>
      <c r="AB41" s="21">
        <v>2.2555981919999999</v>
      </c>
      <c r="AC41" s="21">
        <v>0</v>
      </c>
      <c r="AD41" s="15">
        <f t="shared" si="25"/>
        <v>4.1873227440000003</v>
      </c>
      <c r="AE41" s="15">
        <f t="shared" si="26"/>
        <v>4.1873227440000003</v>
      </c>
      <c r="AF41" s="15">
        <f t="shared" si="27"/>
        <v>0</v>
      </c>
      <c r="AG41" s="15">
        <f t="shared" si="5"/>
        <v>1.2561968232</v>
      </c>
      <c r="AH41" s="15">
        <f t="shared" si="6"/>
        <v>2.9311259208</v>
      </c>
      <c r="AI41" s="15">
        <f t="shared" si="7"/>
        <v>0</v>
      </c>
      <c r="AJ41" s="15">
        <v>0</v>
      </c>
      <c r="AK41" s="21">
        <v>0</v>
      </c>
      <c r="AL41" s="21">
        <f t="shared" si="103"/>
        <v>0</v>
      </c>
      <c r="AM41" s="21">
        <f t="shared" si="104"/>
        <v>0</v>
      </c>
      <c r="AN41" s="21">
        <v>0</v>
      </c>
      <c r="AO41" s="15">
        <v>0</v>
      </c>
      <c r="AP41" s="21">
        <v>0</v>
      </c>
      <c r="AQ41" s="21">
        <f t="shared" si="105"/>
        <v>0</v>
      </c>
      <c r="AR41" s="21">
        <f t="shared" si="106"/>
        <v>0</v>
      </c>
      <c r="AS41" s="21">
        <v>0</v>
      </c>
      <c r="AT41" s="15">
        <f>3.48943562*1.2</f>
        <v>4.1873227440000003</v>
      </c>
      <c r="AU41" s="21">
        <v>0</v>
      </c>
      <c r="AV41" s="21">
        <f t="shared" si="107"/>
        <v>1.2561968232</v>
      </c>
      <c r="AW41" s="21">
        <f t="shared" si="108"/>
        <v>2.9311259208</v>
      </c>
      <c r="AX41" s="21">
        <v>0</v>
      </c>
      <c r="AY41" s="15">
        <v>0</v>
      </c>
      <c r="AZ41" s="21">
        <v>0</v>
      </c>
      <c r="BA41" s="21">
        <f t="shared" si="109"/>
        <v>0</v>
      </c>
      <c r="BB41" s="21">
        <f t="shared" si="110"/>
        <v>0</v>
      </c>
      <c r="BC41" s="21">
        <v>0</v>
      </c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  <c r="AAD41" s="1"/>
      <c r="AAE41" s="1"/>
      <c r="AAF41" s="1"/>
      <c r="AAG41" s="1"/>
      <c r="AAH41" s="1"/>
      <c r="AAI41" s="1"/>
      <c r="AAJ41" s="1"/>
      <c r="AAK41" s="1"/>
      <c r="AAL41" s="1"/>
      <c r="AAM41" s="1"/>
      <c r="AAN41" s="1"/>
      <c r="AAO41" s="1"/>
      <c r="AAP41" s="1"/>
      <c r="AAQ41" s="1"/>
      <c r="AAR41" s="1"/>
      <c r="AAS41" s="1"/>
      <c r="AAT41" s="1"/>
      <c r="AAU41" s="1"/>
      <c r="AAV41" s="1"/>
      <c r="AAW41" s="1"/>
      <c r="AAX41" s="1"/>
      <c r="AAY41" s="1"/>
      <c r="AAZ41" s="1"/>
      <c r="ABA41" s="1"/>
      <c r="ABB41" s="1"/>
      <c r="ABC41" s="1"/>
      <c r="ABD41" s="1"/>
      <c r="ABE41" s="1"/>
      <c r="ABF41" s="1"/>
      <c r="ABG41" s="1"/>
      <c r="ABH41" s="1"/>
      <c r="ABI41" s="1"/>
      <c r="ABJ41" s="1"/>
      <c r="ABK41" s="1"/>
      <c r="ABL41" s="1"/>
      <c r="ABM41" s="1"/>
      <c r="ABN41" s="1"/>
      <c r="ABO41" s="1"/>
      <c r="ABP41" s="1"/>
      <c r="ABQ41" s="1"/>
      <c r="ABR41" s="1"/>
      <c r="ABS41" s="1"/>
      <c r="ABT41" s="1"/>
      <c r="ABU41" s="1"/>
      <c r="ABV41" s="1"/>
      <c r="ABW41" s="1"/>
      <c r="ABX41" s="1"/>
      <c r="ABY41" s="1"/>
      <c r="ABZ41" s="1"/>
      <c r="ACA41" s="1"/>
      <c r="ACB41" s="1"/>
      <c r="ACC41" s="1"/>
      <c r="ACD41" s="1"/>
      <c r="ACE41" s="1"/>
      <c r="ACF41" s="1"/>
      <c r="ACG41" s="1"/>
      <c r="ACH41" s="1"/>
      <c r="ACI41" s="1"/>
      <c r="ACJ41" s="1"/>
      <c r="ACK41" s="1"/>
      <c r="ACL41" s="1"/>
      <c r="ACM41" s="1"/>
      <c r="ACN41" s="1"/>
      <c r="ACO41" s="1"/>
      <c r="ACP41" s="1"/>
      <c r="ACQ41" s="1"/>
      <c r="ACR41" s="1"/>
      <c r="ACS41" s="1"/>
      <c r="ACT41" s="1"/>
      <c r="ACU41" s="1"/>
      <c r="ACV41" s="1"/>
      <c r="ACW41" s="1"/>
      <c r="ACX41" s="1"/>
      <c r="ACY41" s="1"/>
      <c r="ACZ41" s="1"/>
      <c r="ADA41" s="1"/>
      <c r="ADB41" s="1"/>
      <c r="ADC41" s="1"/>
      <c r="ADD41" s="1"/>
      <c r="ADE41" s="1"/>
      <c r="ADF41" s="1"/>
      <c r="ADG41" s="1"/>
      <c r="ADH41" s="1"/>
      <c r="ADI41" s="1"/>
      <c r="ADJ41" s="1"/>
      <c r="ADK41" s="1"/>
      <c r="ADL41" s="1"/>
      <c r="ADM41" s="1"/>
      <c r="ADN41" s="1"/>
      <c r="ADO41" s="1"/>
      <c r="ADP41" s="1"/>
      <c r="ADQ41" s="1"/>
      <c r="ADR41" s="1"/>
      <c r="ADS41" s="1"/>
      <c r="ADT41" s="1"/>
      <c r="ADU41" s="1"/>
      <c r="ADV41" s="1"/>
      <c r="ADW41" s="1"/>
      <c r="ADX41" s="1"/>
      <c r="ADY41" s="1"/>
      <c r="ADZ41" s="1"/>
      <c r="AEA41" s="1"/>
      <c r="AEB41" s="1"/>
      <c r="AEC41" s="1"/>
      <c r="AED41" s="1"/>
      <c r="AEE41" s="1"/>
      <c r="AEF41" s="1"/>
      <c r="AEG41" s="1"/>
      <c r="AEH41" s="1"/>
      <c r="AEI41" s="1"/>
      <c r="AEJ41" s="1"/>
      <c r="AEK41" s="1"/>
      <c r="AEL41" s="1"/>
      <c r="AEM41" s="1"/>
      <c r="AEN41" s="1"/>
      <c r="AEO41" s="1"/>
      <c r="AEP41" s="1"/>
      <c r="AEQ41" s="1"/>
      <c r="AER41" s="1"/>
      <c r="AES41" s="1"/>
      <c r="AET41" s="1"/>
      <c r="AEU41" s="1"/>
      <c r="AEV41" s="1"/>
      <c r="AEW41" s="1"/>
      <c r="AEX41" s="1"/>
      <c r="AEY41" s="1"/>
      <c r="AEZ41" s="1"/>
      <c r="AFA41" s="1"/>
      <c r="AFB41" s="1"/>
      <c r="AFC41" s="1"/>
      <c r="AFD41" s="1"/>
      <c r="AFE41" s="1"/>
      <c r="AFF41" s="1"/>
      <c r="AFG41" s="1"/>
      <c r="AFH41" s="1"/>
      <c r="AFI41" s="1"/>
      <c r="AFJ41" s="1"/>
      <c r="AFK41" s="1"/>
      <c r="AFL41" s="1"/>
      <c r="AFM41" s="1"/>
      <c r="AFN41" s="1"/>
      <c r="AFO41" s="1"/>
      <c r="AFP41" s="1"/>
      <c r="AFQ41" s="1"/>
      <c r="AFR41" s="1"/>
      <c r="AFS41" s="1"/>
      <c r="AFT41" s="1"/>
      <c r="AFU41" s="1"/>
      <c r="AFV41" s="1"/>
      <c r="AFW41" s="1"/>
      <c r="AFX41" s="1"/>
      <c r="AFY41" s="1"/>
      <c r="AFZ41" s="1"/>
      <c r="AGA41" s="1"/>
      <c r="AGB41" s="1"/>
      <c r="AGC41" s="1"/>
      <c r="AGD41" s="1"/>
      <c r="AGE41" s="1"/>
      <c r="AGF41" s="1"/>
      <c r="AGG41" s="1"/>
      <c r="AGH41" s="1"/>
      <c r="AGI41" s="1"/>
      <c r="AGJ41" s="1"/>
      <c r="AGK41" s="1"/>
      <c r="AGL41" s="1"/>
      <c r="AGM41" s="1"/>
      <c r="AGN41" s="1"/>
      <c r="AGO41" s="1"/>
      <c r="AGP41" s="1"/>
      <c r="AGQ41" s="1"/>
      <c r="AGR41" s="1"/>
      <c r="AGS41" s="1"/>
      <c r="AGT41" s="1"/>
      <c r="AGU41" s="1"/>
      <c r="AGV41" s="1"/>
      <c r="AGW41" s="1"/>
      <c r="AGX41" s="1"/>
      <c r="AGY41" s="1"/>
      <c r="AGZ41" s="1"/>
      <c r="AHA41" s="1"/>
      <c r="AHB41" s="1"/>
      <c r="AHC41" s="1"/>
      <c r="AHD41" s="1"/>
      <c r="AHE41" s="1"/>
      <c r="AHF41" s="1"/>
      <c r="AHG41" s="1"/>
      <c r="AHH41" s="1"/>
      <c r="AHI41" s="1"/>
      <c r="AHJ41" s="1"/>
      <c r="AHK41" s="1"/>
      <c r="AHL41" s="1"/>
      <c r="AHM41" s="1"/>
      <c r="AHN41" s="1"/>
      <c r="AHO41" s="1"/>
      <c r="AHP41" s="1"/>
      <c r="AHQ41" s="1"/>
      <c r="AHR41" s="1"/>
      <c r="AHS41" s="1"/>
      <c r="AHT41" s="1"/>
      <c r="AHU41" s="1"/>
      <c r="AHV41" s="1"/>
      <c r="AHW41" s="1"/>
      <c r="AHX41" s="1"/>
      <c r="AHY41" s="1"/>
      <c r="AHZ41" s="1"/>
      <c r="AIA41" s="1"/>
      <c r="AIB41" s="1"/>
      <c r="AIC41" s="1"/>
      <c r="AID41" s="1"/>
      <c r="AIE41" s="1"/>
      <c r="AIF41" s="1"/>
      <c r="AIG41" s="1"/>
      <c r="AIH41" s="1"/>
      <c r="AII41" s="1"/>
      <c r="AIJ41" s="1"/>
      <c r="AIK41" s="1"/>
      <c r="AIL41" s="1"/>
      <c r="AIM41" s="1"/>
      <c r="AIN41" s="1"/>
      <c r="AIO41" s="1"/>
      <c r="AIP41" s="1"/>
      <c r="AIQ41" s="1"/>
      <c r="AIR41" s="1"/>
      <c r="AIS41" s="1"/>
      <c r="AIT41" s="1"/>
      <c r="AIU41" s="1"/>
      <c r="AIV41" s="1"/>
      <c r="AIW41" s="1"/>
      <c r="AIX41" s="1"/>
      <c r="AIY41" s="1"/>
      <c r="AIZ41" s="1"/>
      <c r="AJA41" s="1"/>
      <c r="AJB41" s="1"/>
      <c r="AJC41" s="1"/>
      <c r="AJD41" s="1"/>
      <c r="AJE41" s="1"/>
      <c r="AJF41" s="1"/>
      <c r="AJG41" s="1"/>
      <c r="AJH41" s="1"/>
      <c r="AJI41" s="1"/>
      <c r="AJJ41" s="1"/>
      <c r="AJK41" s="1"/>
      <c r="AJL41" s="1"/>
      <c r="AJM41" s="1"/>
      <c r="AJN41" s="1"/>
      <c r="AJO41" s="1"/>
      <c r="AJP41" s="1"/>
      <c r="AJQ41" s="1"/>
      <c r="AJR41" s="1"/>
      <c r="AJS41" s="1"/>
      <c r="AJT41" s="1"/>
      <c r="AJU41" s="1"/>
      <c r="AJV41" s="1"/>
      <c r="AJW41" s="1"/>
      <c r="AJX41" s="1"/>
      <c r="AJY41" s="1"/>
      <c r="AJZ41" s="1"/>
      <c r="AKA41" s="1"/>
      <c r="AKB41" s="1"/>
      <c r="AKC41" s="1"/>
      <c r="AKD41" s="1"/>
      <c r="AKE41" s="1"/>
      <c r="AKF41" s="1"/>
      <c r="AKG41" s="1"/>
      <c r="AKH41" s="1"/>
      <c r="AKI41" s="1"/>
      <c r="AKJ41" s="1"/>
      <c r="AKK41" s="1"/>
      <c r="AKL41" s="1"/>
      <c r="AKM41" s="1"/>
      <c r="AKN41" s="1"/>
      <c r="AKO41" s="1"/>
      <c r="AKP41" s="1"/>
      <c r="AKQ41" s="1"/>
      <c r="AKR41" s="1"/>
      <c r="AKS41" s="1"/>
      <c r="AKT41" s="1"/>
      <c r="AKU41" s="1"/>
      <c r="AKV41" s="1"/>
      <c r="AKW41" s="1"/>
      <c r="AKX41" s="1"/>
      <c r="AKY41" s="1"/>
      <c r="AKZ41" s="1"/>
      <c r="ALA41" s="1"/>
      <c r="ALB41" s="1"/>
      <c r="ALC41" s="1"/>
      <c r="ALD41" s="1"/>
      <c r="ALE41" s="1"/>
      <c r="ALF41" s="1"/>
      <c r="ALG41" s="1"/>
      <c r="ALH41" s="1"/>
      <c r="ALI41" s="1"/>
      <c r="ALJ41" s="1"/>
      <c r="ALK41" s="1"/>
      <c r="ALL41" s="1"/>
      <c r="ALM41" s="1"/>
      <c r="ALN41" s="1"/>
      <c r="ALO41" s="1"/>
      <c r="ALP41" s="1"/>
      <c r="ALQ41" s="1"/>
      <c r="ALR41" s="1"/>
      <c r="ALS41" s="1"/>
      <c r="ALT41" s="1"/>
      <c r="ALU41" s="1"/>
      <c r="ALV41" s="1"/>
      <c r="ALW41" s="1"/>
      <c r="ALX41" s="1"/>
      <c r="ALY41" s="1"/>
      <c r="ALZ41" s="1"/>
      <c r="AMA41" s="1"/>
      <c r="AMB41" s="1"/>
      <c r="AMC41" s="1"/>
      <c r="AMD41" s="1"/>
      <c r="AME41" s="1"/>
      <c r="AMF41" s="1"/>
      <c r="AMG41" s="1"/>
      <c r="AMH41" s="1"/>
      <c r="AMI41" s="1"/>
      <c r="AMJ41" s="1"/>
    </row>
    <row r="42" spans="1:1024" s="23" customFormat="1" ht="24.95" customHeight="1" x14ac:dyDescent="0.2">
      <c r="A42" s="35" t="s">
        <v>313</v>
      </c>
      <c r="B42" s="56" t="s">
        <v>144</v>
      </c>
      <c r="C42" s="41" t="s">
        <v>145</v>
      </c>
      <c r="D42" s="19">
        <f t="shared" si="11"/>
        <v>1.7484899999999999</v>
      </c>
      <c r="E42" s="15">
        <f t="shared" si="12"/>
        <v>1.7484899999999999</v>
      </c>
      <c r="F42" s="15">
        <f t="shared" si="13"/>
        <v>0</v>
      </c>
      <c r="G42" s="15">
        <f t="shared" si="14"/>
        <v>0.73436579999999985</v>
      </c>
      <c r="H42" s="15">
        <f t="shared" si="15"/>
        <v>1.0141241999999999</v>
      </c>
      <c r="I42" s="15">
        <f t="shared" si="16"/>
        <v>0</v>
      </c>
      <c r="J42" s="15">
        <f t="shared" si="17"/>
        <v>0</v>
      </c>
      <c r="K42" s="21">
        <v>0</v>
      </c>
      <c r="L42" s="21">
        <v>0</v>
      </c>
      <c r="M42" s="21">
        <v>0</v>
      </c>
      <c r="N42" s="21">
        <v>0</v>
      </c>
      <c r="O42" s="15">
        <f t="shared" si="19"/>
        <v>0</v>
      </c>
      <c r="P42" s="21">
        <v>0</v>
      </c>
      <c r="Q42" s="21">
        <v>0</v>
      </c>
      <c r="R42" s="21">
        <v>0</v>
      </c>
      <c r="S42" s="21">
        <v>0</v>
      </c>
      <c r="T42" s="15">
        <f t="shared" si="21"/>
        <v>0</v>
      </c>
      <c r="U42" s="21">
        <v>0</v>
      </c>
      <c r="V42" s="21">
        <v>0</v>
      </c>
      <c r="W42" s="21">
        <v>0</v>
      </c>
      <c r="X42" s="21">
        <v>0</v>
      </c>
      <c r="Y42" s="15">
        <f t="shared" si="23"/>
        <v>1.7484899999999999</v>
      </c>
      <c r="Z42" s="21">
        <v>0</v>
      </c>
      <c r="AA42" s="21">
        <v>0.73436579999999985</v>
      </c>
      <c r="AB42" s="21">
        <v>1.0141241999999999</v>
      </c>
      <c r="AC42" s="21">
        <v>0</v>
      </c>
      <c r="AD42" s="15">
        <f t="shared" si="25"/>
        <v>1.655873532</v>
      </c>
      <c r="AE42" s="15">
        <f t="shared" si="26"/>
        <v>1.655873532</v>
      </c>
      <c r="AF42" s="15">
        <f t="shared" si="27"/>
        <v>0</v>
      </c>
      <c r="AG42" s="15">
        <f t="shared" si="5"/>
        <v>0.49676205959999997</v>
      </c>
      <c r="AH42" s="15">
        <f t="shared" si="6"/>
        <v>1.1591114724</v>
      </c>
      <c r="AI42" s="15">
        <f t="shared" si="7"/>
        <v>0</v>
      </c>
      <c r="AJ42" s="15">
        <v>0</v>
      </c>
      <c r="AK42" s="21">
        <v>0</v>
      </c>
      <c r="AL42" s="21">
        <f t="shared" si="103"/>
        <v>0</v>
      </c>
      <c r="AM42" s="21">
        <f t="shared" si="104"/>
        <v>0</v>
      </c>
      <c r="AN42" s="21">
        <v>0</v>
      </c>
      <c r="AO42" s="15">
        <v>0</v>
      </c>
      <c r="AP42" s="21">
        <v>0</v>
      </c>
      <c r="AQ42" s="21">
        <f t="shared" si="105"/>
        <v>0</v>
      </c>
      <c r="AR42" s="21">
        <f t="shared" si="106"/>
        <v>0</v>
      </c>
      <c r="AS42" s="21">
        <v>0</v>
      </c>
      <c r="AT42" s="15">
        <f>1.37989461*1.2</f>
        <v>1.655873532</v>
      </c>
      <c r="AU42" s="21">
        <v>0</v>
      </c>
      <c r="AV42" s="21">
        <f t="shared" si="107"/>
        <v>0.49676205959999997</v>
      </c>
      <c r="AW42" s="21">
        <f t="shared" si="108"/>
        <v>1.1591114724</v>
      </c>
      <c r="AX42" s="21">
        <v>0</v>
      </c>
      <c r="AY42" s="15">
        <v>0</v>
      </c>
      <c r="AZ42" s="21">
        <v>0</v>
      </c>
      <c r="BA42" s="21">
        <f t="shared" si="109"/>
        <v>0</v>
      </c>
      <c r="BB42" s="21">
        <f t="shared" si="110"/>
        <v>0</v>
      </c>
      <c r="BC42" s="21">
        <v>0</v>
      </c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  <c r="AMF42" s="1"/>
      <c r="AMG42" s="1"/>
      <c r="AMH42" s="1"/>
      <c r="AMI42" s="1"/>
      <c r="AMJ42" s="1"/>
    </row>
    <row r="43" spans="1:1024" s="23" customFormat="1" ht="24.95" customHeight="1" x14ac:dyDescent="0.2">
      <c r="A43" s="35" t="s">
        <v>313</v>
      </c>
      <c r="B43" s="56" t="s">
        <v>146</v>
      </c>
      <c r="C43" s="41" t="s">
        <v>147</v>
      </c>
      <c r="D43" s="19">
        <f t="shared" si="11"/>
        <v>11.092120659999935</v>
      </c>
      <c r="E43" s="15">
        <f t="shared" si="12"/>
        <v>11.092120659999935</v>
      </c>
      <c r="F43" s="15">
        <f t="shared" si="13"/>
        <v>0</v>
      </c>
      <c r="G43" s="15">
        <f t="shared" si="14"/>
        <v>4.6586906771999725</v>
      </c>
      <c r="H43" s="15">
        <f t="shared" si="15"/>
        <v>6.4334299827999617</v>
      </c>
      <c r="I43" s="15">
        <f t="shared" si="16"/>
        <v>0</v>
      </c>
      <c r="J43" s="15">
        <f t="shared" si="17"/>
        <v>0</v>
      </c>
      <c r="K43" s="21">
        <v>0</v>
      </c>
      <c r="L43" s="21">
        <v>0</v>
      </c>
      <c r="M43" s="21">
        <v>0</v>
      </c>
      <c r="N43" s="21">
        <v>0</v>
      </c>
      <c r="O43" s="15">
        <f t="shared" si="19"/>
        <v>0</v>
      </c>
      <c r="P43" s="21">
        <v>0</v>
      </c>
      <c r="Q43" s="21">
        <v>0</v>
      </c>
      <c r="R43" s="21">
        <v>0</v>
      </c>
      <c r="S43" s="21">
        <v>0</v>
      </c>
      <c r="T43" s="15">
        <f t="shared" si="21"/>
        <v>0</v>
      </c>
      <c r="U43" s="21">
        <v>0</v>
      </c>
      <c r="V43" s="21">
        <v>0</v>
      </c>
      <c r="W43" s="21">
        <v>0</v>
      </c>
      <c r="X43" s="21">
        <v>0</v>
      </c>
      <c r="Y43" s="15">
        <f t="shared" si="23"/>
        <v>11.092120659999935</v>
      </c>
      <c r="Z43" s="21">
        <v>0</v>
      </c>
      <c r="AA43" s="21">
        <v>4.6586906771999725</v>
      </c>
      <c r="AB43" s="21">
        <v>6.4334299827999617</v>
      </c>
      <c r="AC43" s="21">
        <v>0</v>
      </c>
      <c r="AD43" s="15">
        <f t="shared" si="25"/>
        <v>9.0150189360000006</v>
      </c>
      <c r="AE43" s="15">
        <f t="shared" si="26"/>
        <v>9.0150189360000006</v>
      </c>
      <c r="AF43" s="15">
        <f t="shared" si="27"/>
        <v>0</v>
      </c>
      <c r="AG43" s="15">
        <f t="shared" si="5"/>
        <v>2.7045056808000001</v>
      </c>
      <c r="AH43" s="15">
        <f t="shared" si="6"/>
        <v>6.3105132552000001</v>
      </c>
      <c r="AI43" s="15">
        <f t="shared" si="7"/>
        <v>0</v>
      </c>
      <c r="AJ43" s="15">
        <v>0</v>
      </c>
      <c r="AK43" s="21">
        <v>0</v>
      </c>
      <c r="AL43" s="21">
        <f t="shared" si="103"/>
        <v>0</v>
      </c>
      <c r="AM43" s="21">
        <f t="shared" si="104"/>
        <v>0</v>
      </c>
      <c r="AN43" s="21">
        <v>0</v>
      </c>
      <c r="AO43" s="15">
        <v>0</v>
      </c>
      <c r="AP43" s="21">
        <v>0</v>
      </c>
      <c r="AQ43" s="21">
        <f t="shared" si="105"/>
        <v>0</v>
      </c>
      <c r="AR43" s="21">
        <f t="shared" si="106"/>
        <v>0</v>
      </c>
      <c r="AS43" s="21">
        <v>0</v>
      </c>
      <c r="AT43" s="15">
        <v>0</v>
      </c>
      <c r="AU43" s="21">
        <v>0</v>
      </c>
      <c r="AV43" s="21">
        <f t="shared" si="107"/>
        <v>0</v>
      </c>
      <c r="AW43" s="21">
        <f t="shared" si="108"/>
        <v>0</v>
      </c>
      <c r="AX43" s="21">
        <v>0</v>
      </c>
      <c r="AY43" s="15">
        <f>7.51251578*1.2</f>
        <v>9.0150189360000006</v>
      </c>
      <c r="AZ43" s="21">
        <v>0</v>
      </c>
      <c r="BA43" s="21">
        <f t="shared" si="109"/>
        <v>2.7045056808000001</v>
      </c>
      <c r="BB43" s="21">
        <f t="shared" si="110"/>
        <v>6.3105132552000001</v>
      </c>
      <c r="BC43" s="21">
        <v>0</v>
      </c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  <c r="AAD43" s="1"/>
      <c r="AAE43" s="1"/>
      <c r="AAF43" s="1"/>
      <c r="AAG43" s="1"/>
      <c r="AAH43" s="1"/>
      <c r="AAI43" s="1"/>
      <c r="AAJ43" s="1"/>
      <c r="AAK43" s="1"/>
      <c r="AAL43" s="1"/>
      <c r="AAM43" s="1"/>
      <c r="AAN43" s="1"/>
      <c r="AAO43" s="1"/>
      <c r="AAP43" s="1"/>
      <c r="AAQ43" s="1"/>
      <c r="AAR43" s="1"/>
      <c r="AAS43" s="1"/>
      <c r="AAT43" s="1"/>
      <c r="AAU43" s="1"/>
      <c r="AAV43" s="1"/>
      <c r="AAW43" s="1"/>
      <c r="AAX43" s="1"/>
      <c r="AAY43" s="1"/>
      <c r="AAZ43" s="1"/>
      <c r="ABA43" s="1"/>
      <c r="ABB43" s="1"/>
      <c r="ABC43" s="1"/>
      <c r="ABD43" s="1"/>
      <c r="ABE43" s="1"/>
      <c r="ABF43" s="1"/>
      <c r="ABG43" s="1"/>
      <c r="ABH43" s="1"/>
      <c r="ABI43" s="1"/>
      <c r="ABJ43" s="1"/>
      <c r="ABK43" s="1"/>
      <c r="ABL43" s="1"/>
      <c r="ABM43" s="1"/>
      <c r="ABN43" s="1"/>
      <c r="ABO43" s="1"/>
      <c r="ABP43" s="1"/>
      <c r="ABQ43" s="1"/>
      <c r="ABR43" s="1"/>
      <c r="ABS43" s="1"/>
      <c r="ABT43" s="1"/>
      <c r="ABU43" s="1"/>
      <c r="ABV43" s="1"/>
      <c r="ABW43" s="1"/>
      <c r="ABX43" s="1"/>
      <c r="ABY43" s="1"/>
      <c r="ABZ43" s="1"/>
      <c r="ACA43" s="1"/>
      <c r="ACB43" s="1"/>
      <c r="ACC43" s="1"/>
      <c r="ACD43" s="1"/>
      <c r="ACE43" s="1"/>
      <c r="ACF43" s="1"/>
      <c r="ACG43" s="1"/>
      <c r="ACH43" s="1"/>
      <c r="ACI43" s="1"/>
      <c r="ACJ43" s="1"/>
      <c r="ACK43" s="1"/>
      <c r="ACL43" s="1"/>
      <c r="ACM43" s="1"/>
      <c r="ACN43" s="1"/>
      <c r="ACO43" s="1"/>
      <c r="ACP43" s="1"/>
      <c r="ACQ43" s="1"/>
      <c r="ACR43" s="1"/>
      <c r="ACS43" s="1"/>
      <c r="ACT43" s="1"/>
      <c r="ACU43" s="1"/>
      <c r="ACV43" s="1"/>
      <c r="ACW43" s="1"/>
      <c r="ACX43" s="1"/>
      <c r="ACY43" s="1"/>
      <c r="ACZ43" s="1"/>
      <c r="ADA43" s="1"/>
      <c r="ADB43" s="1"/>
      <c r="ADC43" s="1"/>
      <c r="ADD43" s="1"/>
      <c r="ADE43" s="1"/>
      <c r="ADF43" s="1"/>
      <c r="ADG43" s="1"/>
      <c r="ADH43" s="1"/>
      <c r="ADI43" s="1"/>
      <c r="ADJ43" s="1"/>
      <c r="ADK43" s="1"/>
      <c r="ADL43" s="1"/>
      <c r="ADM43" s="1"/>
      <c r="ADN43" s="1"/>
      <c r="ADO43" s="1"/>
      <c r="ADP43" s="1"/>
      <c r="ADQ43" s="1"/>
      <c r="ADR43" s="1"/>
      <c r="ADS43" s="1"/>
      <c r="ADT43" s="1"/>
      <c r="ADU43" s="1"/>
      <c r="ADV43" s="1"/>
      <c r="ADW43" s="1"/>
      <c r="ADX43" s="1"/>
      <c r="ADY43" s="1"/>
      <c r="ADZ43" s="1"/>
      <c r="AEA43" s="1"/>
      <c r="AEB43" s="1"/>
      <c r="AEC43" s="1"/>
      <c r="AED43" s="1"/>
      <c r="AEE43" s="1"/>
      <c r="AEF43" s="1"/>
      <c r="AEG43" s="1"/>
      <c r="AEH43" s="1"/>
      <c r="AEI43" s="1"/>
      <c r="AEJ43" s="1"/>
      <c r="AEK43" s="1"/>
      <c r="AEL43" s="1"/>
      <c r="AEM43" s="1"/>
      <c r="AEN43" s="1"/>
      <c r="AEO43" s="1"/>
      <c r="AEP43" s="1"/>
      <c r="AEQ43" s="1"/>
      <c r="AER43" s="1"/>
      <c r="AES43" s="1"/>
      <c r="AET43" s="1"/>
      <c r="AEU43" s="1"/>
      <c r="AEV43" s="1"/>
      <c r="AEW43" s="1"/>
      <c r="AEX43" s="1"/>
      <c r="AEY43" s="1"/>
      <c r="AEZ43" s="1"/>
      <c r="AFA43" s="1"/>
      <c r="AFB43" s="1"/>
      <c r="AFC43" s="1"/>
      <c r="AFD43" s="1"/>
      <c r="AFE43" s="1"/>
      <c r="AFF43" s="1"/>
      <c r="AFG43" s="1"/>
      <c r="AFH43" s="1"/>
      <c r="AFI43" s="1"/>
      <c r="AFJ43" s="1"/>
      <c r="AFK43" s="1"/>
      <c r="AFL43" s="1"/>
      <c r="AFM43" s="1"/>
      <c r="AFN43" s="1"/>
      <c r="AFO43" s="1"/>
      <c r="AFP43" s="1"/>
      <c r="AFQ43" s="1"/>
      <c r="AFR43" s="1"/>
      <c r="AFS43" s="1"/>
      <c r="AFT43" s="1"/>
      <c r="AFU43" s="1"/>
      <c r="AFV43" s="1"/>
      <c r="AFW43" s="1"/>
      <c r="AFX43" s="1"/>
      <c r="AFY43" s="1"/>
      <c r="AFZ43" s="1"/>
      <c r="AGA43" s="1"/>
      <c r="AGB43" s="1"/>
      <c r="AGC43" s="1"/>
      <c r="AGD43" s="1"/>
      <c r="AGE43" s="1"/>
      <c r="AGF43" s="1"/>
      <c r="AGG43" s="1"/>
      <c r="AGH43" s="1"/>
      <c r="AGI43" s="1"/>
      <c r="AGJ43" s="1"/>
      <c r="AGK43" s="1"/>
      <c r="AGL43" s="1"/>
      <c r="AGM43" s="1"/>
      <c r="AGN43" s="1"/>
      <c r="AGO43" s="1"/>
      <c r="AGP43" s="1"/>
      <c r="AGQ43" s="1"/>
      <c r="AGR43" s="1"/>
      <c r="AGS43" s="1"/>
      <c r="AGT43" s="1"/>
      <c r="AGU43" s="1"/>
      <c r="AGV43" s="1"/>
      <c r="AGW43" s="1"/>
      <c r="AGX43" s="1"/>
      <c r="AGY43" s="1"/>
      <c r="AGZ43" s="1"/>
      <c r="AHA43" s="1"/>
      <c r="AHB43" s="1"/>
      <c r="AHC43" s="1"/>
      <c r="AHD43" s="1"/>
      <c r="AHE43" s="1"/>
      <c r="AHF43" s="1"/>
      <c r="AHG43" s="1"/>
      <c r="AHH43" s="1"/>
      <c r="AHI43" s="1"/>
      <c r="AHJ43" s="1"/>
      <c r="AHK43" s="1"/>
      <c r="AHL43" s="1"/>
      <c r="AHM43" s="1"/>
      <c r="AHN43" s="1"/>
      <c r="AHO43" s="1"/>
      <c r="AHP43" s="1"/>
      <c r="AHQ43" s="1"/>
      <c r="AHR43" s="1"/>
      <c r="AHS43" s="1"/>
      <c r="AHT43" s="1"/>
      <c r="AHU43" s="1"/>
      <c r="AHV43" s="1"/>
      <c r="AHW43" s="1"/>
      <c r="AHX43" s="1"/>
      <c r="AHY43" s="1"/>
      <c r="AHZ43" s="1"/>
      <c r="AIA43" s="1"/>
      <c r="AIB43" s="1"/>
      <c r="AIC43" s="1"/>
      <c r="AID43" s="1"/>
      <c r="AIE43" s="1"/>
      <c r="AIF43" s="1"/>
      <c r="AIG43" s="1"/>
      <c r="AIH43" s="1"/>
      <c r="AII43" s="1"/>
      <c r="AIJ43" s="1"/>
      <c r="AIK43" s="1"/>
      <c r="AIL43" s="1"/>
      <c r="AIM43" s="1"/>
      <c r="AIN43" s="1"/>
      <c r="AIO43" s="1"/>
      <c r="AIP43" s="1"/>
      <c r="AIQ43" s="1"/>
      <c r="AIR43" s="1"/>
      <c r="AIS43" s="1"/>
      <c r="AIT43" s="1"/>
      <c r="AIU43" s="1"/>
      <c r="AIV43" s="1"/>
      <c r="AIW43" s="1"/>
      <c r="AIX43" s="1"/>
      <c r="AIY43" s="1"/>
      <c r="AIZ43" s="1"/>
      <c r="AJA43" s="1"/>
      <c r="AJB43" s="1"/>
      <c r="AJC43" s="1"/>
      <c r="AJD43" s="1"/>
      <c r="AJE43" s="1"/>
      <c r="AJF43" s="1"/>
      <c r="AJG43" s="1"/>
      <c r="AJH43" s="1"/>
      <c r="AJI43" s="1"/>
      <c r="AJJ43" s="1"/>
      <c r="AJK43" s="1"/>
      <c r="AJL43" s="1"/>
      <c r="AJM43" s="1"/>
      <c r="AJN43" s="1"/>
      <c r="AJO43" s="1"/>
      <c r="AJP43" s="1"/>
      <c r="AJQ43" s="1"/>
      <c r="AJR43" s="1"/>
      <c r="AJS43" s="1"/>
      <c r="AJT43" s="1"/>
      <c r="AJU43" s="1"/>
      <c r="AJV43" s="1"/>
      <c r="AJW43" s="1"/>
      <c r="AJX43" s="1"/>
      <c r="AJY43" s="1"/>
      <c r="AJZ43" s="1"/>
      <c r="AKA43" s="1"/>
      <c r="AKB43" s="1"/>
      <c r="AKC43" s="1"/>
      <c r="AKD43" s="1"/>
      <c r="AKE43" s="1"/>
      <c r="AKF43" s="1"/>
      <c r="AKG43" s="1"/>
      <c r="AKH43" s="1"/>
      <c r="AKI43" s="1"/>
      <c r="AKJ43" s="1"/>
      <c r="AKK43" s="1"/>
      <c r="AKL43" s="1"/>
      <c r="AKM43" s="1"/>
      <c r="AKN43" s="1"/>
      <c r="AKO43" s="1"/>
      <c r="AKP43" s="1"/>
      <c r="AKQ43" s="1"/>
      <c r="AKR43" s="1"/>
      <c r="AKS43" s="1"/>
      <c r="AKT43" s="1"/>
      <c r="AKU43" s="1"/>
      <c r="AKV43" s="1"/>
      <c r="AKW43" s="1"/>
      <c r="AKX43" s="1"/>
      <c r="AKY43" s="1"/>
      <c r="AKZ43" s="1"/>
      <c r="ALA43" s="1"/>
      <c r="ALB43" s="1"/>
      <c r="ALC43" s="1"/>
      <c r="ALD43" s="1"/>
      <c r="ALE43" s="1"/>
      <c r="ALF43" s="1"/>
      <c r="ALG43" s="1"/>
      <c r="ALH43" s="1"/>
      <c r="ALI43" s="1"/>
      <c r="ALJ43" s="1"/>
      <c r="ALK43" s="1"/>
      <c r="ALL43" s="1"/>
      <c r="ALM43" s="1"/>
      <c r="ALN43" s="1"/>
      <c r="ALO43" s="1"/>
      <c r="ALP43" s="1"/>
      <c r="ALQ43" s="1"/>
      <c r="ALR43" s="1"/>
      <c r="ALS43" s="1"/>
      <c r="ALT43" s="1"/>
      <c r="ALU43" s="1"/>
      <c r="ALV43" s="1"/>
      <c r="ALW43" s="1"/>
      <c r="ALX43" s="1"/>
      <c r="ALY43" s="1"/>
      <c r="ALZ43" s="1"/>
      <c r="AMA43" s="1"/>
      <c r="AMB43" s="1"/>
      <c r="AMC43" s="1"/>
      <c r="AMD43" s="1"/>
      <c r="AME43" s="1"/>
      <c r="AMF43" s="1"/>
      <c r="AMG43" s="1"/>
      <c r="AMH43" s="1"/>
      <c r="AMI43" s="1"/>
      <c r="AMJ43" s="1"/>
    </row>
    <row r="44" spans="1:1024" s="23" customFormat="1" ht="24.95" customHeight="1" x14ac:dyDescent="0.2">
      <c r="A44" s="35" t="s">
        <v>313</v>
      </c>
      <c r="B44" s="57" t="s">
        <v>148</v>
      </c>
      <c r="C44" s="42" t="s">
        <v>149</v>
      </c>
      <c r="D44" s="19">
        <f t="shared" si="11"/>
        <v>0</v>
      </c>
      <c r="E44" s="15">
        <f t="shared" si="12"/>
        <v>0</v>
      </c>
      <c r="F44" s="15">
        <f t="shared" si="13"/>
        <v>0</v>
      </c>
      <c r="G44" s="15">
        <f t="shared" si="14"/>
        <v>0</v>
      </c>
      <c r="H44" s="15">
        <f t="shared" si="15"/>
        <v>0</v>
      </c>
      <c r="I44" s="15">
        <f t="shared" si="16"/>
        <v>0</v>
      </c>
      <c r="J44" s="15">
        <f t="shared" si="17"/>
        <v>0</v>
      </c>
      <c r="K44" s="21">
        <v>0</v>
      </c>
      <c r="L44" s="21">
        <v>0</v>
      </c>
      <c r="M44" s="21">
        <v>0</v>
      </c>
      <c r="N44" s="21">
        <v>0</v>
      </c>
      <c r="O44" s="15">
        <f t="shared" si="19"/>
        <v>0</v>
      </c>
      <c r="P44" s="21">
        <v>0</v>
      </c>
      <c r="Q44" s="21">
        <v>0</v>
      </c>
      <c r="R44" s="21">
        <v>0</v>
      </c>
      <c r="S44" s="21">
        <v>0</v>
      </c>
      <c r="T44" s="15">
        <f t="shared" si="21"/>
        <v>0</v>
      </c>
      <c r="U44" s="21">
        <v>0</v>
      </c>
      <c r="V44" s="21">
        <v>0</v>
      </c>
      <c r="W44" s="21">
        <v>0</v>
      </c>
      <c r="X44" s="21">
        <v>0</v>
      </c>
      <c r="Y44" s="15">
        <f t="shared" si="23"/>
        <v>0</v>
      </c>
      <c r="Z44" s="21">
        <v>0</v>
      </c>
      <c r="AA44" s="21">
        <v>0</v>
      </c>
      <c r="AB44" s="21">
        <v>0</v>
      </c>
      <c r="AC44" s="21">
        <v>0</v>
      </c>
      <c r="AD44" s="15">
        <f t="shared" si="25"/>
        <v>0</v>
      </c>
      <c r="AE44" s="15">
        <f t="shared" si="26"/>
        <v>0</v>
      </c>
      <c r="AF44" s="15">
        <f t="shared" si="27"/>
        <v>0</v>
      </c>
      <c r="AG44" s="15">
        <f t="shared" si="5"/>
        <v>0</v>
      </c>
      <c r="AH44" s="15">
        <f t="shared" si="6"/>
        <v>0</v>
      </c>
      <c r="AI44" s="15">
        <f t="shared" si="7"/>
        <v>0</v>
      </c>
      <c r="AJ44" s="15">
        <v>0</v>
      </c>
      <c r="AK44" s="21">
        <v>0</v>
      </c>
      <c r="AL44" s="21">
        <f t="shared" si="103"/>
        <v>0</v>
      </c>
      <c r="AM44" s="21">
        <f t="shared" si="104"/>
        <v>0</v>
      </c>
      <c r="AN44" s="21">
        <v>0</v>
      </c>
      <c r="AO44" s="15">
        <v>0</v>
      </c>
      <c r="AP44" s="21">
        <v>0</v>
      </c>
      <c r="AQ44" s="21">
        <f t="shared" si="105"/>
        <v>0</v>
      </c>
      <c r="AR44" s="21">
        <f t="shared" si="106"/>
        <v>0</v>
      </c>
      <c r="AS44" s="21">
        <v>0</v>
      </c>
      <c r="AT44" s="15">
        <v>0</v>
      </c>
      <c r="AU44" s="21">
        <v>0</v>
      </c>
      <c r="AV44" s="21">
        <f t="shared" si="107"/>
        <v>0</v>
      </c>
      <c r="AW44" s="21">
        <f t="shared" si="108"/>
        <v>0</v>
      </c>
      <c r="AX44" s="21">
        <v>0</v>
      </c>
      <c r="AY44" s="15">
        <v>0</v>
      </c>
      <c r="AZ44" s="21">
        <v>0</v>
      </c>
      <c r="BA44" s="21">
        <f t="shared" si="109"/>
        <v>0</v>
      </c>
      <c r="BB44" s="21">
        <f t="shared" si="110"/>
        <v>0</v>
      </c>
      <c r="BC44" s="21">
        <v>0</v>
      </c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  <c r="AAD44" s="1"/>
      <c r="AAE44" s="1"/>
      <c r="AAF44" s="1"/>
      <c r="AAG44" s="1"/>
      <c r="AAH44" s="1"/>
      <c r="AAI44" s="1"/>
      <c r="AAJ44" s="1"/>
      <c r="AAK44" s="1"/>
      <c r="AAL44" s="1"/>
      <c r="AAM44" s="1"/>
      <c r="AAN44" s="1"/>
      <c r="AAO44" s="1"/>
      <c r="AAP44" s="1"/>
      <c r="AAQ44" s="1"/>
      <c r="AAR44" s="1"/>
      <c r="AAS44" s="1"/>
      <c r="AAT44" s="1"/>
      <c r="AAU44" s="1"/>
      <c r="AAV44" s="1"/>
      <c r="AAW44" s="1"/>
      <c r="AAX44" s="1"/>
      <c r="AAY44" s="1"/>
      <c r="AAZ44" s="1"/>
      <c r="ABA44" s="1"/>
      <c r="ABB44" s="1"/>
      <c r="ABC44" s="1"/>
      <c r="ABD44" s="1"/>
      <c r="ABE44" s="1"/>
      <c r="ABF44" s="1"/>
      <c r="ABG44" s="1"/>
      <c r="ABH44" s="1"/>
      <c r="ABI44" s="1"/>
      <c r="ABJ44" s="1"/>
      <c r="ABK44" s="1"/>
      <c r="ABL44" s="1"/>
      <c r="ABM44" s="1"/>
      <c r="ABN44" s="1"/>
      <c r="ABO44" s="1"/>
      <c r="ABP44" s="1"/>
      <c r="ABQ44" s="1"/>
      <c r="ABR44" s="1"/>
      <c r="ABS44" s="1"/>
      <c r="ABT44" s="1"/>
      <c r="ABU44" s="1"/>
      <c r="ABV44" s="1"/>
      <c r="ABW44" s="1"/>
      <c r="ABX44" s="1"/>
      <c r="ABY44" s="1"/>
      <c r="ABZ44" s="1"/>
      <c r="ACA44" s="1"/>
      <c r="ACB44" s="1"/>
      <c r="ACC44" s="1"/>
      <c r="ACD44" s="1"/>
      <c r="ACE44" s="1"/>
      <c r="ACF44" s="1"/>
      <c r="ACG44" s="1"/>
      <c r="ACH44" s="1"/>
      <c r="ACI44" s="1"/>
      <c r="ACJ44" s="1"/>
      <c r="ACK44" s="1"/>
      <c r="ACL44" s="1"/>
      <c r="ACM44" s="1"/>
      <c r="ACN44" s="1"/>
      <c r="ACO44" s="1"/>
      <c r="ACP44" s="1"/>
      <c r="ACQ44" s="1"/>
      <c r="ACR44" s="1"/>
      <c r="ACS44" s="1"/>
      <c r="ACT44" s="1"/>
      <c r="ACU44" s="1"/>
      <c r="ACV44" s="1"/>
      <c r="ACW44" s="1"/>
      <c r="ACX44" s="1"/>
      <c r="ACY44" s="1"/>
      <c r="ACZ44" s="1"/>
      <c r="ADA44" s="1"/>
      <c r="ADB44" s="1"/>
      <c r="ADC44" s="1"/>
      <c r="ADD44" s="1"/>
      <c r="ADE44" s="1"/>
      <c r="ADF44" s="1"/>
      <c r="ADG44" s="1"/>
      <c r="ADH44" s="1"/>
      <c r="ADI44" s="1"/>
      <c r="ADJ44" s="1"/>
      <c r="ADK44" s="1"/>
      <c r="ADL44" s="1"/>
      <c r="ADM44" s="1"/>
      <c r="ADN44" s="1"/>
      <c r="ADO44" s="1"/>
      <c r="ADP44" s="1"/>
      <c r="ADQ44" s="1"/>
      <c r="ADR44" s="1"/>
      <c r="ADS44" s="1"/>
      <c r="ADT44" s="1"/>
      <c r="ADU44" s="1"/>
      <c r="ADV44" s="1"/>
      <c r="ADW44" s="1"/>
      <c r="ADX44" s="1"/>
      <c r="ADY44" s="1"/>
      <c r="ADZ44" s="1"/>
      <c r="AEA44" s="1"/>
      <c r="AEB44" s="1"/>
      <c r="AEC44" s="1"/>
      <c r="AED44" s="1"/>
      <c r="AEE44" s="1"/>
      <c r="AEF44" s="1"/>
      <c r="AEG44" s="1"/>
      <c r="AEH44" s="1"/>
      <c r="AEI44" s="1"/>
      <c r="AEJ44" s="1"/>
      <c r="AEK44" s="1"/>
      <c r="AEL44" s="1"/>
      <c r="AEM44" s="1"/>
      <c r="AEN44" s="1"/>
      <c r="AEO44" s="1"/>
      <c r="AEP44" s="1"/>
      <c r="AEQ44" s="1"/>
      <c r="AER44" s="1"/>
      <c r="AES44" s="1"/>
      <c r="AET44" s="1"/>
      <c r="AEU44" s="1"/>
      <c r="AEV44" s="1"/>
      <c r="AEW44" s="1"/>
      <c r="AEX44" s="1"/>
      <c r="AEY44" s="1"/>
      <c r="AEZ44" s="1"/>
      <c r="AFA44" s="1"/>
      <c r="AFB44" s="1"/>
      <c r="AFC44" s="1"/>
      <c r="AFD44" s="1"/>
      <c r="AFE44" s="1"/>
      <c r="AFF44" s="1"/>
      <c r="AFG44" s="1"/>
      <c r="AFH44" s="1"/>
      <c r="AFI44" s="1"/>
      <c r="AFJ44" s="1"/>
      <c r="AFK44" s="1"/>
      <c r="AFL44" s="1"/>
      <c r="AFM44" s="1"/>
      <c r="AFN44" s="1"/>
      <c r="AFO44" s="1"/>
      <c r="AFP44" s="1"/>
      <c r="AFQ44" s="1"/>
      <c r="AFR44" s="1"/>
      <c r="AFS44" s="1"/>
      <c r="AFT44" s="1"/>
      <c r="AFU44" s="1"/>
      <c r="AFV44" s="1"/>
      <c r="AFW44" s="1"/>
      <c r="AFX44" s="1"/>
      <c r="AFY44" s="1"/>
      <c r="AFZ44" s="1"/>
      <c r="AGA44" s="1"/>
      <c r="AGB44" s="1"/>
      <c r="AGC44" s="1"/>
      <c r="AGD44" s="1"/>
      <c r="AGE44" s="1"/>
      <c r="AGF44" s="1"/>
      <c r="AGG44" s="1"/>
      <c r="AGH44" s="1"/>
      <c r="AGI44" s="1"/>
      <c r="AGJ44" s="1"/>
      <c r="AGK44" s="1"/>
      <c r="AGL44" s="1"/>
      <c r="AGM44" s="1"/>
      <c r="AGN44" s="1"/>
      <c r="AGO44" s="1"/>
      <c r="AGP44" s="1"/>
      <c r="AGQ44" s="1"/>
      <c r="AGR44" s="1"/>
      <c r="AGS44" s="1"/>
      <c r="AGT44" s="1"/>
      <c r="AGU44" s="1"/>
      <c r="AGV44" s="1"/>
      <c r="AGW44" s="1"/>
      <c r="AGX44" s="1"/>
      <c r="AGY44" s="1"/>
      <c r="AGZ44" s="1"/>
      <c r="AHA44" s="1"/>
      <c r="AHB44" s="1"/>
      <c r="AHC44" s="1"/>
      <c r="AHD44" s="1"/>
      <c r="AHE44" s="1"/>
      <c r="AHF44" s="1"/>
      <c r="AHG44" s="1"/>
      <c r="AHH44" s="1"/>
      <c r="AHI44" s="1"/>
      <c r="AHJ44" s="1"/>
      <c r="AHK44" s="1"/>
      <c r="AHL44" s="1"/>
      <c r="AHM44" s="1"/>
      <c r="AHN44" s="1"/>
      <c r="AHO44" s="1"/>
      <c r="AHP44" s="1"/>
      <c r="AHQ44" s="1"/>
      <c r="AHR44" s="1"/>
      <c r="AHS44" s="1"/>
      <c r="AHT44" s="1"/>
      <c r="AHU44" s="1"/>
      <c r="AHV44" s="1"/>
      <c r="AHW44" s="1"/>
      <c r="AHX44" s="1"/>
      <c r="AHY44" s="1"/>
      <c r="AHZ44" s="1"/>
      <c r="AIA44" s="1"/>
      <c r="AIB44" s="1"/>
      <c r="AIC44" s="1"/>
      <c r="AID44" s="1"/>
      <c r="AIE44" s="1"/>
      <c r="AIF44" s="1"/>
      <c r="AIG44" s="1"/>
      <c r="AIH44" s="1"/>
      <c r="AII44" s="1"/>
      <c r="AIJ44" s="1"/>
      <c r="AIK44" s="1"/>
      <c r="AIL44" s="1"/>
      <c r="AIM44" s="1"/>
      <c r="AIN44" s="1"/>
      <c r="AIO44" s="1"/>
      <c r="AIP44" s="1"/>
      <c r="AIQ44" s="1"/>
      <c r="AIR44" s="1"/>
      <c r="AIS44" s="1"/>
      <c r="AIT44" s="1"/>
      <c r="AIU44" s="1"/>
      <c r="AIV44" s="1"/>
      <c r="AIW44" s="1"/>
      <c r="AIX44" s="1"/>
      <c r="AIY44" s="1"/>
      <c r="AIZ44" s="1"/>
      <c r="AJA44" s="1"/>
      <c r="AJB44" s="1"/>
      <c r="AJC44" s="1"/>
      <c r="AJD44" s="1"/>
      <c r="AJE44" s="1"/>
      <c r="AJF44" s="1"/>
      <c r="AJG44" s="1"/>
      <c r="AJH44" s="1"/>
      <c r="AJI44" s="1"/>
      <c r="AJJ44" s="1"/>
      <c r="AJK44" s="1"/>
      <c r="AJL44" s="1"/>
      <c r="AJM44" s="1"/>
      <c r="AJN44" s="1"/>
      <c r="AJO44" s="1"/>
      <c r="AJP44" s="1"/>
      <c r="AJQ44" s="1"/>
      <c r="AJR44" s="1"/>
      <c r="AJS44" s="1"/>
      <c r="AJT44" s="1"/>
      <c r="AJU44" s="1"/>
      <c r="AJV44" s="1"/>
      <c r="AJW44" s="1"/>
      <c r="AJX44" s="1"/>
      <c r="AJY44" s="1"/>
      <c r="AJZ44" s="1"/>
      <c r="AKA44" s="1"/>
      <c r="AKB44" s="1"/>
      <c r="AKC44" s="1"/>
      <c r="AKD44" s="1"/>
      <c r="AKE44" s="1"/>
      <c r="AKF44" s="1"/>
      <c r="AKG44" s="1"/>
      <c r="AKH44" s="1"/>
      <c r="AKI44" s="1"/>
      <c r="AKJ44" s="1"/>
      <c r="AKK44" s="1"/>
      <c r="AKL44" s="1"/>
      <c r="AKM44" s="1"/>
      <c r="AKN44" s="1"/>
      <c r="AKO44" s="1"/>
      <c r="AKP44" s="1"/>
      <c r="AKQ44" s="1"/>
      <c r="AKR44" s="1"/>
      <c r="AKS44" s="1"/>
      <c r="AKT44" s="1"/>
      <c r="AKU44" s="1"/>
      <c r="AKV44" s="1"/>
      <c r="AKW44" s="1"/>
      <c r="AKX44" s="1"/>
      <c r="AKY44" s="1"/>
      <c r="AKZ44" s="1"/>
      <c r="ALA44" s="1"/>
      <c r="ALB44" s="1"/>
      <c r="ALC44" s="1"/>
      <c r="ALD44" s="1"/>
      <c r="ALE44" s="1"/>
      <c r="ALF44" s="1"/>
      <c r="ALG44" s="1"/>
      <c r="ALH44" s="1"/>
      <c r="ALI44" s="1"/>
      <c r="ALJ44" s="1"/>
      <c r="ALK44" s="1"/>
      <c r="ALL44" s="1"/>
      <c r="ALM44" s="1"/>
      <c r="ALN44" s="1"/>
      <c r="ALO44" s="1"/>
      <c r="ALP44" s="1"/>
      <c r="ALQ44" s="1"/>
      <c r="ALR44" s="1"/>
      <c r="ALS44" s="1"/>
      <c r="ALT44" s="1"/>
      <c r="ALU44" s="1"/>
      <c r="ALV44" s="1"/>
      <c r="ALW44" s="1"/>
      <c r="ALX44" s="1"/>
      <c r="ALY44" s="1"/>
      <c r="ALZ44" s="1"/>
      <c r="AMA44" s="1"/>
      <c r="AMB44" s="1"/>
      <c r="AMC44" s="1"/>
      <c r="AMD44" s="1"/>
      <c r="AME44" s="1"/>
      <c r="AMF44" s="1"/>
      <c r="AMG44" s="1"/>
      <c r="AMH44" s="1"/>
      <c r="AMI44" s="1"/>
      <c r="AMJ44" s="1"/>
    </row>
    <row r="45" spans="1:1024" s="23" customFormat="1" ht="24.95" customHeight="1" x14ac:dyDescent="0.2">
      <c r="A45" s="35" t="s">
        <v>313</v>
      </c>
      <c r="B45" s="58" t="s">
        <v>150</v>
      </c>
      <c r="C45" s="41" t="s">
        <v>151</v>
      </c>
      <c r="D45" s="19">
        <f t="shared" si="11"/>
        <v>2.3416679999999999</v>
      </c>
      <c r="E45" s="15">
        <f t="shared" si="12"/>
        <v>2.3416679999999999</v>
      </c>
      <c r="F45" s="15">
        <f t="shared" si="13"/>
        <v>0</v>
      </c>
      <c r="G45" s="15">
        <f t="shared" si="14"/>
        <v>0.98350055999999997</v>
      </c>
      <c r="H45" s="15">
        <f t="shared" si="15"/>
        <v>1.3581674399999999</v>
      </c>
      <c r="I45" s="15">
        <f t="shared" si="16"/>
        <v>0</v>
      </c>
      <c r="J45" s="15">
        <f t="shared" si="17"/>
        <v>0</v>
      </c>
      <c r="K45" s="21">
        <v>0</v>
      </c>
      <c r="L45" s="21">
        <v>0</v>
      </c>
      <c r="M45" s="21">
        <v>0</v>
      </c>
      <c r="N45" s="21">
        <v>0</v>
      </c>
      <c r="O45" s="15">
        <f t="shared" si="19"/>
        <v>0</v>
      </c>
      <c r="P45" s="21">
        <v>0</v>
      </c>
      <c r="Q45" s="21">
        <v>0</v>
      </c>
      <c r="R45" s="21">
        <v>0</v>
      </c>
      <c r="S45" s="21">
        <v>0</v>
      </c>
      <c r="T45" s="15">
        <f t="shared" si="21"/>
        <v>0</v>
      </c>
      <c r="U45" s="21">
        <v>0</v>
      </c>
      <c r="V45" s="21">
        <v>0</v>
      </c>
      <c r="W45" s="21">
        <v>0</v>
      </c>
      <c r="X45" s="21">
        <v>0</v>
      </c>
      <c r="Y45" s="15">
        <f t="shared" si="23"/>
        <v>2.3416679999999999</v>
      </c>
      <c r="Z45" s="21">
        <v>0</v>
      </c>
      <c r="AA45" s="21">
        <v>0.98350055999999997</v>
      </c>
      <c r="AB45" s="21">
        <v>1.3581674399999999</v>
      </c>
      <c r="AC45" s="21">
        <v>0</v>
      </c>
      <c r="AD45" s="15">
        <f t="shared" si="25"/>
        <v>2.3879558519999993</v>
      </c>
      <c r="AE45" s="15">
        <f t="shared" si="26"/>
        <v>2.3879558519999993</v>
      </c>
      <c r="AF45" s="15">
        <f t="shared" si="27"/>
        <v>0</v>
      </c>
      <c r="AG45" s="15">
        <f t="shared" si="5"/>
        <v>0.71638675559999987</v>
      </c>
      <c r="AH45" s="15">
        <f t="shared" si="6"/>
        <v>1.6715690963999996</v>
      </c>
      <c r="AI45" s="15">
        <f t="shared" si="7"/>
        <v>0</v>
      </c>
      <c r="AJ45" s="15">
        <v>0</v>
      </c>
      <c r="AK45" s="21">
        <v>0</v>
      </c>
      <c r="AL45" s="21">
        <f t="shared" si="103"/>
        <v>0</v>
      </c>
      <c r="AM45" s="21">
        <f t="shared" si="104"/>
        <v>0</v>
      </c>
      <c r="AN45" s="21">
        <v>0</v>
      </c>
      <c r="AO45" s="15">
        <v>0</v>
      </c>
      <c r="AP45" s="21">
        <v>0</v>
      </c>
      <c r="AQ45" s="21">
        <f t="shared" si="105"/>
        <v>0</v>
      </c>
      <c r="AR45" s="21">
        <f t="shared" si="106"/>
        <v>0</v>
      </c>
      <c r="AS45" s="21">
        <v>0</v>
      </c>
      <c r="AT45" s="15">
        <f>1.98996321*1.2</f>
        <v>2.3879558519999997</v>
      </c>
      <c r="AU45" s="21">
        <v>0</v>
      </c>
      <c r="AV45" s="21">
        <f t="shared" si="107"/>
        <v>0.71638675559999987</v>
      </c>
      <c r="AW45" s="21">
        <f t="shared" si="108"/>
        <v>1.6715690963999996</v>
      </c>
      <c r="AX45" s="21">
        <v>0</v>
      </c>
      <c r="AY45" s="15">
        <v>0</v>
      </c>
      <c r="AZ45" s="21">
        <v>0</v>
      </c>
      <c r="BA45" s="21">
        <f t="shared" si="109"/>
        <v>0</v>
      </c>
      <c r="BB45" s="21">
        <f t="shared" si="110"/>
        <v>0</v>
      </c>
      <c r="BC45" s="21">
        <v>0</v>
      </c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  <c r="AAD45" s="1"/>
      <c r="AAE45" s="1"/>
      <c r="AAF45" s="1"/>
      <c r="AAG45" s="1"/>
      <c r="AAH45" s="1"/>
      <c r="AAI45" s="1"/>
      <c r="AAJ45" s="1"/>
      <c r="AAK45" s="1"/>
      <c r="AAL45" s="1"/>
      <c r="AAM45" s="1"/>
      <c r="AAN45" s="1"/>
      <c r="AAO45" s="1"/>
      <c r="AAP45" s="1"/>
      <c r="AAQ45" s="1"/>
      <c r="AAR45" s="1"/>
      <c r="AAS45" s="1"/>
      <c r="AAT45" s="1"/>
      <c r="AAU45" s="1"/>
      <c r="AAV45" s="1"/>
      <c r="AAW45" s="1"/>
      <c r="AAX45" s="1"/>
      <c r="AAY45" s="1"/>
      <c r="AAZ45" s="1"/>
      <c r="ABA45" s="1"/>
      <c r="ABB45" s="1"/>
      <c r="ABC45" s="1"/>
      <c r="ABD45" s="1"/>
      <c r="ABE45" s="1"/>
      <c r="ABF45" s="1"/>
      <c r="ABG45" s="1"/>
      <c r="ABH45" s="1"/>
      <c r="ABI45" s="1"/>
      <c r="ABJ45" s="1"/>
      <c r="ABK45" s="1"/>
      <c r="ABL45" s="1"/>
      <c r="ABM45" s="1"/>
      <c r="ABN45" s="1"/>
      <c r="ABO45" s="1"/>
      <c r="ABP45" s="1"/>
      <c r="ABQ45" s="1"/>
      <c r="ABR45" s="1"/>
      <c r="ABS45" s="1"/>
      <c r="ABT45" s="1"/>
      <c r="ABU45" s="1"/>
      <c r="ABV45" s="1"/>
      <c r="ABW45" s="1"/>
      <c r="ABX45" s="1"/>
      <c r="ABY45" s="1"/>
      <c r="ABZ45" s="1"/>
      <c r="ACA45" s="1"/>
      <c r="ACB45" s="1"/>
      <c r="ACC45" s="1"/>
      <c r="ACD45" s="1"/>
      <c r="ACE45" s="1"/>
      <c r="ACF45" s="1"/>
      <c r="ACG45" s="1"/>
      <c r="ACH45" s="1"/>
      <c r="ACI45" s="1"/>
      <c r="ACJ45" s="1"/>
      <c r="ACK45" s="1"/>
      <c r="ACL45" s="1"/>
      <c r="ACM45" s="1"/>
      <c r="ACN45" s="1"/>
      <c r="ACO45" s="1"/>
      <c r="ACP45" s="1"/>
      <c r="ACQ45" s="1"/>
      <c r="ACR45" s="1"/>
      <c r="ACS45" s="1"/>
      <c r="ACT45" s="1"/>
      <c r="ACU45" s="1"/>
      <c r="ACV45" s="1"/>
      <c r="ACW45" s="1"/>
      <c r="ACX45" s="1"/>
      <c r="ACY45" s="1"/>
      <c r="ACZ45" s="1"/>
      <c r="ADA45" s="1"/>
      <c r="ADB45" s="1"/>
      <c r="ADC45" s="1"/>
      <c r="ADD45" s="1"/>
      <c r="ADE45" s="1"/>
      <c r="ADF45" s="1"/>
      <c r="ADG45" s="1"/>
      <c r="ADH45" s="1"/>
      <c r="ADI45" s="1"/>
      <c r="ADJ45" s="1"/>
      <c r="ADK45" s="1"/>
      <c r="ADL45" s="1"/>
      <c r="ADM45" s="1"/>
      <c r="ADN45" s="1"/>
      <c r="ADO45" s="1"/>
      <c r="ADP45" s="1"/>
      <c r="ADQ45" s="1"/>
      <c r="ADR45" s="1"/>
      <c r="ADS45" s="1"/>
      <c r="ADT45" s="1"/>
      <c r="ADU45" s="1"/>
      <c r="ADV45" s="1"/>
      <c r="ADW45" s="1"/>
      <c r="ADX45" s="1"/>
      <c r="ADY45" s="1"/>
      <c r="ADZ45" s="1"/>
      <c r="AEA45" s="1"/>
      <c r="AEB45" s="1"/>
      <c r="AEC45" s="1"/>
      <c r="AED45" s="1"/>
      <c r="AEE45" s="1"/>
      <c r="AEF45" s="1"/>
      <c r="AEG45" s="1"/>
      <c r="AEH45" s="1"/>
      <c r="AEI45" s="1"/>
      <c r="AEJ45" s="1"/>
      <c r="AEK45" s="1"/>
      <c r="AEL45" s="1"/>
      <c r="AEM45" s="1"/>
      <c r="AEN45" s="1"/>
      <c r="AEO45" s="1"/>
      <c r="AEP45" s="1"/>
      <c r="AEQ45" s="1"/>
      <c r="AER45" s="1"/>
      <c r="AES45" s="1"/>
      <c r="AET45" s="1"/>
      <c r="AEU45" s="1"/>
      <c r="AEV45" s="1"/>
      <c r="AEW45" s="1"/>
      <c r="AEX45" s="1"/>
      <c r="AEY45" s="1"/>
      <c r="AEZ45" s="1"/>
      <c r="AFA45" s="1"/>
      <c r="AFB45" s="1"/>
      <c r="AFC45" s="1"/>
      <c r="AFD45" s="1"/>
      <c r="AFE45" s="1"/>
      <c r="AFF45" s="1"/>
      <c r="AFG45" s="1"/>
      <c r="AFH45" s="1"/>
      <c r="AFI45" s="1"/>
      <c r="AFJ45" s="1"/>
      <c r="AFK45" s="1"/>
      <c r="AFL45" s="1"/>
      <c r="AFM45" s="1"/>
      <c r="AFN45" s="1"/>
      <c r="AFO45" s="1"/>
      <c r="AFP45" s="1"/>
      <c r="AFQ45" s="1"/>
      <c r="AFR45" s="1"/>
      <c r="AFS45" s="1"/>
      <c r="AFT45" s="1"/>
      <c r="AFU45" s="1"/>
      <c r="AFV45" s="1"/>
      <c r="AFW45" s="1"/>
      <c r="AFX45" s="1"/>
      <c r="AFY45" s="1"/>
      <c r="AFZ45" s="1"/>
      <c r="AGA45" s="1"/>
      <c r="AGB45" s="1"/>
      <c r="AGC45" s="1"/>
      <c r="AGD45" s="1"/>
      <c r="AGE45" s="1"/>
      <c r="AGF45" s="1"/>
      <c r="AGG45" s="1"/>
      <c r="AGH45" s="1"/>
      <c r="AGI45" s="1"/>
      <c r="AGJ45" s="1"/>
      <c r="AGK45" s="1"/>
      <c r="AGL45" s="1"/>
      <c r="AGM45" s="1"/>
      <c r="AGN45" s="1"/>
      <c r="AGO45" s="1"/>
      <c r="AGP45" s="1"/>
      <c r="AGQ45" s="1"/>
      <c r="AGR45" s="1"/>
      <c r="AGS45" s="1"/>
      <c r="AGT45" s="1"/>
      <c r="AGU45" s="1"/>
      <c r="AGV45" s="1"/>
      <c r="AGW45" s="1"/>
      <c r="AGX45" s="1"/>
      <c r="AGY45" s="1"/>
      <c r="AGZ45" s="1"/>
      <c r="AHA45" s="1"/>
      <c r="AHB45" s="1"/>
      <c r="AHC45" s="1"/>
      <c r="AHD45" s="1"/>
      <c r="AHE45" s="1"/>
      <c r="AHF45" s="1"/>
      <c r="AHG45" s="1"/>
      <c r="AHH45" s="1"/>
      <c r="AHI45" s="1"/>
      <c r="AHJ45" s="1"/>
      <c r="AHK45" s="1"/>
      <c r="AHL45" s="1"/>
      <c r="AHM45" s="1"/>
      <c r="AHN45" s="1"/>
      <c r="AHO45" s="1"/>
      <c r="AHP45" s="1"/>
      <c r="AHQ45" s="1"/>
      <c r="AHR45" s="1"/>
      <c r="AHS45" s="1"/>
      <c r="AHT45" s="1"/>
      <c r="AHU45" s="1"/>
      <c r="AHV45" s="1"/>
      <c r="AHW45" s="1"/>
      <c r="AHX45" s="1"/>
      <c r="AHY45" s="1"/>
      <c r="AHZ45" s="1"/>
      <c r="AIA45" s="1"/>
      <c r="AIB45" s="1"/>
      <c r="AIC45" s="1"/>
      <c r="AID45" s="1"/>
      <c r="AIE45" s="1"/>
      <c r="AIF45" s="1"/>
      <c r="AIG45" s="1"/>
      <c r="AIH45" s="1"/>
      <c r="AII45" s="1"/>
      <c r="AIJ45" s="1"/>
      <c r="AIK45" s="1"/>
      <c r="AIL45" s="1"/>
      <c r="AIM45" s="1"/>
      <c r="AIN45" s="1"/>
      <c r="AIO45" s="1"/>
      <c r="AIP45" s="1"/>
      <c r="AIQ45" s="1"/>
      <c r="AIR45" s="1"/>
      <c r="AIS45" s="1"/>
      <c r="AIT45" s="1"/>
      <c r="AIU45" s="1"/>
      <c r="AIV45" s="1"/>
      <c r="AIW45" s="1"/>
      <c r="AIX45" s="1"/>
      <c r="AIY45" s="1"/>
      <c r="AIZ45" s="1"/>
      <c r="AJA45" s="1"/>
      <c r="AJB45" s="1"/>
      <c r="AJC45" s="1"/>
      <c r="AJD45" s="1"/>
      <c r="AJE45" s="1"/>
      <c r="AJF45" s="1"/>
      <c r="AJG45" s="1"/>
      <c r="AJH45" s="1"/>
      <c r="AJI45" s="1"/>
      <c r="AJJ45" s="1"/>
      <c r="AJK45" s="1"/>
      <c r="AJL45" s="1"/>
      <c r="AJM45" s="1"/>
      <c r="AJN45" s="1"/>
      <c r="AJO45" s="1"/>
      <c r="AJP45" s="1"/>
      <c r="AJQ45" s="1"/>
      <c r="AJR45" s="1"/>
      <c r="AJS45" s="1"/>
      <c r="AJT45" s="1"/>
      <c r="AJU45" s="1"/>
      <c r="AJV45" s="1"/>
      <c r="AJW45" s="1"/>
      <c r="AJX45" s="1"/>
      <c r="AJY45" s="1"/>
      <c r="AJZ45" s="1"/>
      <c r="AKA45" s="1"/>
      <c r="AKB45" s="1"/>
      <c r="AKC45" s="1"/>
      <c r="AKD45" s="1"/>
      <c r="AKE45" s="1"/>
      <c r="AKF45" s="1"/>
      <c r="AKG45" s="1"/>
      <c r="AKH45" s="1"/>
      <c r="AKI45" s="1"/>
      <c r="AKJ45" s="1"/>
      <c r="AKK45" s="1"/>
      <c r="AKL45" s="1"/>
      <c r="AKM45" s="1"/>
      <c r="AKN45" s="1"/>
      <c r="AKO45" s="1"/>
      <c r="AKP45" s="1"/>
      <c r="AKQ45" s="1"/>
      <c r="AKR45" s="1"/>
      <c r="AKS45" s="1"/>
      <c r="AKT45" s="1"/>
      <c r="AKU45" s="1"/>
      <c r="AKV45" s="1"/>
      <c r="AKW45" s="1"/>
      <c r="AKX45" s="1"/>
      <c r="AKY45" s="1"/>
      <c r="AKZ45" s="1"/>
      <c r="ALA45" s="1"/>
      <c r="ALB45" s="1"/>
      <c r="ALC45" s="1"/>
      <c r="ALD45" s="1"/>
      <c r="ALE45" s="1"/>
      <c r="ALF45" s="1"/>
      <c r="ALG45" s="1"/>
      <c r="ALH45" s="1"/>
      <c r="ALI45" s="1"/>
      <c r="ALJ45" s="1"/>
      <c r="ALK45" s="1"/>
      <c r="ALL45" s="1"/>
      <c r="ALM45" s="1"/>
      <c r="ALN45" s="1"/>
      <c r="ALO45" s="1"/>
      <c r="ALP45" s="1"/>
      <c r="ALQ45" s="1"/>
      <c r="ALR45" s="1"/>
      <c r="ALS45" s="1"/>
      <c r="ALT45" s="1"/>
      <c r="ALU45" s="1"/>
      <c r="ALV45" s="1"/>
      <c r="ALW45" s="1"/>
      <c r="ALX45" s="1"/>
      <c r="ALY45" s="1"/>
      <c r="ALZ45" s="1"/>
      <c r="AMA45" s="1"/>
      <c r="AMB45" s="1"/>
      <c r="AMC45" s="1"/>
      <c r="AMD45" s="1"/>
      <c r="AME45" s="1"/>
      <c r="AMF45" s="1"/>
      <c r="AMG45" s="1"/>
      <c r="AMH45" s="1"/>
      <c r="AMI45" s="1"/>
      <c r="AMJ45" s="1"/>
    </row>
    <row r="46" spans="1:1024" s="23" customFormat="1" ht="24.95" customHeight="1" x14ac:dyDescent="0.2">
      <c r="A46" s="35" t="s">
        <v>313</v>
      </c>
      <c r="B46" s="57" t="s">
        <v>316</v>
      </c>
      <c r="C46" s="41" t="s">
        <v>317</v>
      </c>
      <c r="D46" s="19">
        <f t="shared" si="11"/>
        <v>1.6939227719999996</v>
      </c>
      <c r="E46" s="15">
        <f t="shared" si="12"/>
        <v>1.6939227719999996</v>
      </c>
      <c r="F46" s="15">
        <f t="shared" si="13"/>
        <v>0</v>
      </c>
      <c r="G46" s="15">
        <f t="shared" si="14"/>
        <v>0.71144756423999989</v>
      </c>
      <c r="H46" s="15">
        <f t="shared" si="15"/>
        <v>0.98247520775999986</v>
      </c>
      <c r="I46" s="15">
        <f t="shared" si="16"/>
        <v>0</v>
      </c>
      <c r="J46" s="15">
        <f t="shared" si="17"/>
        <v>0</v>
      </c>
      <c r="K46" s="21">
        <v>0</v>
      </c>
      <c r="L46" s="21">
        <v>0</v>
      </c>
      <c r="M46" s="21">
        <v>0</v>
      </c>
      <c r="N46" s="21">
        <v>0</v>
      </c>
      <c r="O46" s="15">
        <f t="shared" si="19"/>
        <v>0</v>
      </c>
      <c r="P46" s="21">
        <v>0</v>
      </c>
      <c r="Q46" s="21">
        <v>0</v>
      </c>
      <c r="R46" s="21">
        <v>0</v>
      </c>
      <c r="S46" s="21">
        <v>0</v>
      </c>
      <c r="T46" s="15">
        <f t="shared" si="21"/>
        <v>0</v>
      </c>
      <c r="U46" s="21">
        <v>0</v>
      </c>
      <c r="V46" s="21">
        <v>0</v>
      </c>
      <c r="W46" s="21">
        <v>0</v>
      </c>
      <c r="X46" s="21">
        <v>0</v>
      </c>
      <c r="Y46" s="15">
        <f t="shared" si="23"/>
        <v>1.6939227719999996</v>
      </c>
      <c r="Z46" s="21">
        <v>0</v>
      </c>
      <c r="AA46" s="21">
        <v>0.71144756423999989</v>
      </c>
      <c r="AB46" s="21">
        <v>0.98247520775999986</v>
      </c>
      <c r="AC46" s="21">
        <v>0</v>
      </c>
      <c r="AD46" s="15">
        <f t="shared" si="25"/>
        <v>1.3295507519999998</v>
      </c>
      <c r="AE46" s="15">
        <f t="shared" si="26"/>
        <v>1.3295507519999998</v>
      </c>
      <c r="AF46" s="15">
        <f t="shared" si="27"/>
        <v>0</v>
      </c>
      <c r="AG46" s="15">
        <f t="shared" si="5"/>
        <v>0.39886522559999993</v>
      </c>
      <c r="AH46" s="15">
        <f t="shared" si="6"/>
        <v>0.9306855263999998</v>
      </c>
      <c r="AI46" s="15">
        <f t="shared" si="7"/>
        <v>0</v>
      </c>
      <c r="AJ46" s="15">
        <v>0</v>
      </c>
      <c r="AK46" s="21">
        <v>0</v>
      </c>
      <c r="AL46" s="21">
        <f t="shared" si="103"/>
        <v>0</v>
      </c>
      <c r="AM46" s="21">
        <f t="shared" si="104"/>
        <v>0</v>
      </c>
      <c r="AN46" s="21">
        <v>0</v>
      </c>
      <c r="AO46" s="15">
        <v>0</v>
      </c>
      <c r="AP46" s="21">
        <v>0</v>
      </c>
      <c r="AQ46" s="21">
        <f t="shared" si="105"/>
        <v>0</v>
      </c>
      <c r="AR46" s="21">
        <f t="shared" si="106"/>
        <v>0</v>
      </c>
      <c r="AS46" s="21">
        <v>0</v>
      </c>
      <c r="AT46" s="15">
        <v>0</v>
      </c>
      <c r="AU46" s="21">
        <v>0</v>
      </c>
      <c r="AV46" s="21">
        <f t="shared" si="107"/>
        <v>0</v>
      </c>
      <c r="AW46" s="21">
        <f t="shared" si="108"/>
        <v>0</v>
      </c>
      <c r="AX46" s="21">
        <v>0</v>
      </c>
      <c r="AY46" s="15">
        <f>1.10795896*1.2</f>
        <v>1.3295507519999998</v>
      </c>
      <c r="AZ46" s="21">
        <v>0</v>
      </c>
      <c r="BA46" s="21">
        <f t="shared" si="109"/>
        <v>0.39886522559999993</v>
      </c>
      <c r="BB46" s="21">
        <f t="shared" si="110"/>
        <v>0.9306855263999998</v>
      </c>
      <c r="BC46" s="21">
        <v>0</v>
      </c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  <c r="AMF46" s="1"/>
      <c r="AMG46" s="1"/>
      <c r="AMH46" s="1"/>
      <c r="AMI46" s="1"/>
      <c r="AMJ46" s="1"/>
    </row>
    <row r="47" spans="1:1024" s="23" customFormat="1" ht="25.7" customHeight="1" x14ac:dyDescent="0.2">
      <c r="A47" s="35" t="s">
        <v>313</v>
      </c>
      <c r="B47" s="57" t="s">
        <v>318</v>
      </c>
      <c r="C47" s="41" t="s">
        <v>319</v>
      </c>
      <c r="D47" s="19">
        <f t="shared" si="11"/>
        <v>1.45245666</v>
      </c>
      <c r="E47" s="15">
        <f t="shared" si="12"/>
        <v>1.45245666</v>
      </c>
      <c r="F47" s="15">
        <f t="shared" si="13"/>
        <v>0</v>
      </c>
      <c r="G47" s="15">
        <f t="shared" si="14"/>
        <v>0.6100317972</v>
      </c>
      <c r="H47" s="15">
        <f t="shared" si="15"/>
        <v>0.84242486279999995</v>
      </c>
      <c r="I47" s="15">
        <f t="shared" si="16"/>
        <v>0</v>
      </c>
      <c r="J47" s="15">
        <f t="shared" si="17"/>
        <v>0</v>
      </c>
      <c r="K47" s="15">
        <v>0</v>
      </c>
      <c r="L47" s="15">
        <v>0</v>
      </c>
      <c r="M47" s="15">
        <v>0</v>
      </c>
      <c r="N47" s="15">
        <v>0</v>
      </c>
      <c r="O47" s="15">
        <f t="shared" si="19"/>
        <v>0</v>
      </c>
      <c r="P47" s="15">
        <v>0</v>
      </c>
      <c r="Q47" s="15">
        <v>0</v>
      </c>
      <c r="R47" s="15">
        <v>0</v>
      </c>
      <c r="S47" s="15">
        <v>0</v>
      </c>
      <c r="T47" s="15">
        <f t="shared" si="21"/>
        <v>0</v>
      </c>
      <c r="U47" s="15">
        <v>0</v>
      </c>
      <c r="V47" s="15">
        <v>0</v>
      </c>
      <c r="W47" s="15">
        <v>0</v>
      </c>
      <c r="X47" s="15">
        <v>0</v>
      </c>
      <c r="Y47" s="15">
        <f t="shared" si="23"/>
        <v>1.45245666</v>
      </c>
      <c r="Z47" s="15">
        <v>0</v>
      </c>
      <c r="AA47" s="15">
        <v>0.6100317972</v>
      </c>
      <c r="AB47" s="15">
        <v>0.84242486279999995</v>
      </c>
      <c r="AC47" s="15">
        <v>0</v>
      </c>
      <c r="AD47" s="15">
        <f t="shared" si="25"/>
        <v>1.1558942279999997</v>
      </c>
      <c r="AE47" s="15">
        <f t="shared" si="26"/>
        <v>1.1558942279999997</v>
      </c>
      <c r="AF47" s="15">
        <f t="shared" si="27"/>
        <v>0</v>
      </c>
      <c r="AG47" s="15">
        <f t="shared" si="5"/>
        <v>0.34676826839999997</v>
      </c>
      <c r="AH47" s="15">
        <f t="shared" si="6"/>
        <v>0.80912595959999989</v>
      </c>
      <c r="AI47" s="15">
        <f t="shared" si="7"/>
        <v>0</v>
      </c>
      <c r="AJ47" s="15">
        <v>0</v>
      </c>
      <c r="AK47" s="15">
        <v>0</v>
      </c>
      <c r="AL47" s="15">
        <f t="shared" si="103"/>
        <v>0</v>
      </c>
      <c r="AM47" s="15">
        <f t="shared" si="104"/>
        <v>0</v>
      </c>
      <c r="AN47" s="15">
        <v>0</v>
      </c>
      <c r="AO47" s="15">
        <v>0</v>
      </c>
      <c r="AP47" s="15">
        <v>0</v>
      </c>
      <c r="AQ47" s="15">
        <f t="shared" si="105"/>
        <v>0</v>
      </c>
      <c r="AR47" s="15">
        <f t="shared" si="106"/>
        <v>0</v>
      </c>
      <c r="AS47" s="15">
        <v>0</v>
      </c>
      <c r="AT47" s="15">
        <v>0</v>
      </c>
      <c r="AU47" s="15">
        <v>0</v>
      </c>
      <c r="AV47" s="15">
        <f t="shared" si="107"/>
        <v>0</v>
      </c>
      <c r="AW47" s="15">
        <f t="shared" si="108"/>
        <v>0</v>
      </c>
      <c r="AX47" s="15">
        <v>0</v>
      </c>
      <c r="AY47" s="15">
        <f>0.96324519*1.2</f>
        <v>1.155894228</v>
      </c>
      <c r="AZ47" s="21">
        <v>0</v>
      </c>
      <c r="BA47" s="21">
        <f t="shared" si="109"/>
        <v>0.34676826839999997</v>
      </c>
      <c r="BB47" s="21">
        <f t="shared" si="110"/>
        <v>0.80912595959999989</v>
      </c>
      <c r="BC47" s="21">
        <v>0</v>
      </c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  <c r="AAD47" s="1"/>
      <c r="AAE47" s="1"/>
      <c r="AAF47" s="1"/>
      <c r="AAG47" s="1"/>
      <c r="AAH47" s="1"/>
      <c r="AAI47" s="1"/>
      <c r="AAJ47" s="1"/>
      <c r="AAK47" s="1"/>
      <c r="AAL47" s="1"/>
      <c r="AAM47" s="1"/>
      <c r="AAN47" s="1"/>
      <c r="AAO47" s="1"/>
      <c r="AAP47" s="1"/>
      <c r="AAQ47" s="1"/>
      <c r="AAR47" s="1"/>
      <c r="AAS47" s="1"/>
      <c r="AAT47" s="1"/>
      <c r="AAU47" s="1"/>
      <c r="AAV47" s="1"/>
      <c r="AAW47" s="1"/>
      <c r="AAX47" s="1"/>
      <c r="AAY47" s="1"/>
      <c r="AAZ47" s="1"/>
      <c r="ABA47" s="1"/>
      <c r="ABB47" s="1"/>
      <c r="ABC47" s="1"/>
      <c r="ABD47" s="1"/>
      <c r="ABE47" s="1"/>
      <c r="ABF47" s="1"/>
      <c r="ABG47" s="1"/>
      <c r="ABH47" s="1"/>
      <c r="ABI47" s="1"/>
      <c r="ABJ47" s="1"/>
      <c r="ABK47" s="1"/>
      <c r="ABL47" s="1"/>
      <c r="ABM47" s="1"/>
      <c r="ABN47" s="1"/>
      <c r="ABO47" s="1"/>
      <c r="ABP47" s="1"/>
      <c r="ABQ47" s="1"/>
      <c r="ABR47" s="1"/>
      <c r="ABS47" s="1"/>
      <c r="ABT47" s="1"/>
      <c r="ABU47" s="1"/>
      <c r="ABV47" s="1"/>
      <c r="ABW47" s="1"/>
      <c r="ABX47" s="1"/>
      <c r="ABY47" s="1"/>
      <c r="ABZ47" s="1"/>
      <c r="ACA47" s="1"/>
      <c r="ACB47" s="1"/>
      <c r="ACC47" s="1"/>
      <c r="ACD47" s="1"/>
      <c r="ACE47" s="1"/>
      <c r="ACF47" s="1"/>
      <c r="ACG47" s="1"/>
      <c r="ACH47" s="1"/>
      <c r="ACI47" s="1"/>
      <c r="ACJ47" s="1"/>
      <c r="ACK47" s="1"/>
      <c r="ACL47" s="1"/>
      <c r="ACM47" s="1"/>
      <c r="ACN47" s="1"/>
      <c r="ACO47" s="1"/>
      <c r="ACP47" s="1"/>
      <c r="ACQ47" s="1"/>
      <c r="ACR47" s="1"/>
      <c r="ACS47" s="1"/>
      <c r="ACT47" s="1"/>
      <c r="ACU47" s="1"/>
      <c r="ACV47" s="1"/>
      <c r="ACW47" s="1"/>
      <c r="ACX47" s="1"/>
      <c r="ACY47" s="1"/>
      <c r="ACZ47" s="1"/>
      <c r="ADA47" s="1"/>
      <c r="ADB47" s="1"/>
      <c r="ADC47" s="1"/>
      <c r="ADD47" s="1"/>
      <c r="ADE47" s="1"/>
      <c r="ADF47" s="1"/>
      <c r="ADG47" s="1"/>
      <c r="ADH47" s="1"/>
      <c r="ADI47" s="1"/>
      <c r="ADJ47" s="1"/>
      <c r="ADK47" s="1"/>
      <c r="ADL47" s="1"/>
      <c r="ADM47" s="1"/>
      <c r="ADN47" s="1"/>
      <c r="ADO47" s="1"/>
      <c r="ADP47" s="1"/>
      <c r="ADQ47" s="1"/>
      <c r="ADR47" s="1"/>
      <c r="ADS47" s="1"/>
      <c r="ADT47" s="1"/>
      <c r="ADU47" s="1"/>
      <c r="ADV47" s="1"/>
      <c r="ADW47" s="1"/>
      <c r="ADX47" s="1"/>
      <c r="ADY47" s="1"/>
      <c r="ADZ47" s="1"/>
      <c r="AEA47" s="1"/>
      <c r="AEB47" s="1"/>
      <c r="AEC47" s="1"/>
      <c r="AED47" s="1"/>
      <c r="AEE47" s="1"/>
      <c r="AEF47" s="1"/>
      <c r="AEG47" s="1"/>
      <c r="AEH47" s="1"/>
      <c r="AEI47" s="1"/>
      <c r="AEJ47" s="1"/>
      <c r="AEK47" s="1"/>
      <c r="AEL47" s="1"/>
      <c r="AEM47" s="1"/>
      <c r="AEN47" s="1"/>
      <c r="AEO47" s="1"/>
      <c r="AEP47" s="1"/>
      <c r="AEQ47" s="1"/>
      <c r="AER47" s="1"/>
      <c r="AES47" s="1"/>
      <c r="AET47" s="1"/>
      <c r="AEU47" s="1"/>
      <c r="AEV47" s="1"/>
      <c r="AEW47" s="1"/>
      <c r="AEX47" s="1"/>
      <c r="AEY47" s="1"/>
      <c r="AEZ47" s="1"/>
      <c r="AFA47" s="1"/>
      <c r="AFB47" s="1"/>
      <c r="AFC47" s="1"/>
      <c r="AFD47" s="1"/>
      <c r="AFE47" s="1"/>
      <c r="AFF47" s="1"/>
      <c r="AFG47" s="1"/>
      <c r="AFH47" s="1"/>
      <c r="AFI47" s="1"/>
      <c r="AFJ47" s="1"/>
      <c r="AFK47" s="1"/>
      <c r="AFL47" s="1"/>
      <c r="AFM47" s="1"/>
      <c r="AFN47" s="1"/>
      <c r="AFO47" s="1"/>
      <c r="AFP47" s="1"/>
      <c r="AFQ47" s="1"/>
      <c r="AFR47" s="1"/>
      <c r="AFS47" s="1"/>
      <c r="AFT47" s="1"/>
      <c r="AFU47" s="1"/>
      <c r="AFV47" s="1"/>
      <c r="AFW47" s="1"/>
      <c r="AFX47" s="1"/>
      <c r="AFY47" s="1"/>
      <c r="AFZ47" s="1"/>
      <c r="AGA47" s="1"/>
      <c r="AGB47" s="1"/>
      <c r="AGC47" s="1"/>
      <c r="AGD47" s="1"/>
      <c r="AGE47" s="1"/>
      <c r="AGF47" s="1"/>
      <c r="AGG47" s="1"/>
      <c r="AGH47" s="1"/>
      <c r="AGI47" s="1"/>
      <c r="AGJ47" s="1"/>
      <c r="AGK47" s="1"/>
      <c r="AGL47" s="1"/>
      <c r="AGM47" s="1"/>
      <c r="AGN47" s="1"/>
      <c r="AGO47" s="1"/>
      <c r="AGP47" s="1"/>
      <c r="AGQ47" s="1"/>
      <c r="AGR47" s="1"/>
      <c r="AGS47" s="1"/>
      <c r="AGT47" s="1"/>
      <c r="AGU47" s="1"/>
      <c r="AGV47" s="1"/>
      <c r="AGW47" s="1"/>
      <c r="AGX47" s="1"/>
      <c r="AGY47" s="1"/>
      <c r="AGZ47" s="1"/>
      <c r="AHA47" s="1"/>
      <c r="AHB47" s="1"/>
      <c r="AHC47" s="1"/>
      <c r="AHD47" s="1"/>
      <c r="AHE47" s="1"/>
      <c r="AHF47" s="1"/>
      <c r="AHG47" s="1"/>
      <c r="AHH47" s="1"/>
      <c r="AHI47" s="1"/>
      <c r="AHJ47" s="1"/>
      <c r="AHK47" s="1"/>
      <c r="AHL47" s="1"/>
      <c r="AHM47" s="1"/>
      <c r="AHN47" s="1"/>
      <c r="AHO47" s="1"/>
      <c r="AHP47" s="1"/>
      <c r="AHQ47" s="1"/>
      <c r="AHR47" s="1"/>
      <c r="AHS47" s="1"/>
      <c r="AHT47" s="1"/>
      <c r="AHU47" s="1"/>
      <c r="AHV47" s="1"/>
      <c r="AHW47" s="1"/>
      <c r="AHX47" s="1"/>
      <c r="AHY47" s="1"/>
      <c r="AHZ47" s="1"/>
      <c r="AIA47" s="1"/>
      <c r="AIB47" s="1"/>
      <c r="AIC47" s="1"/>
      <c r="AID47" s="1"/>
      <c r="AIE47" s="1"/>
      <c r="AIF47" s="1"/>
      <c r="AIG47" s="1"/>
      <c r="AIH47" s="1"/>
      <c r="AII47" s="1"/>
      <c r="AIJ47" s="1"/>
      <c r="AIK47" s="1"/>
      <c r="AIL47" s="1"/>
      <c r="AIM47" s="1"/>
      <c r="AIN47" s="1"/>
      <c r="AIO47" s="1"/>
      <c r="AIP47" s="1"/>
      <c r="AIQ47" s="1"/>
      <c r="AIR47" s="1"/>
      <c r="AIS47" s="1"/>
      <c r="AIT47" s="1"/>
      <c r="AIU47" s="1"/>
      <c r="AIV47" s="1"/>
      <c r="AIW47" s="1"/>
      <c r="AIX47" s="1"/>
      <c r="AIY47" s="1"/>
      <c r="AIZ47" s="1"/>
      <c r="AJA47" s="1"/>
      <c r="AJB47" s="1"/>
      <c r="AJC47" s="1"/>
      <c r="AJD47" s="1"/>
      <c r="AJE47" s="1"/>
      <c r="AJF47" s="1"/>
      <c r="AJG47" s="1"/>
      <c r="AJH47" s="1"/>
      <c r="AJI47" s="1"/>
      <c r="AJJ47" s="1"/>
      <c r="AJK47" s="1"/>
      <c r="AJL47" s="1"/>
      <c r="AJM47" s="1"/>
      <c r="AJN47" s="1"/>
      <c r="AJO47" s="1"/>
      <c r="AJP47" s="1"/>
      <c r="AJQ47" s="1"/>
      <c r="AJR47" s="1"/>
      <c r="AJS47" s="1"/>
      <c r="AJT47" s="1"/>
      <c r="AJU47" s="1"/>
      <c r="AJV47" s="1"/>
      <c r="AJW47" s="1"/>
      <c r="AJX47" s="1"/>
      <c r="AJY47" s="1"/>
      <c r="AJZ47" s="1"/>
      <c r="AKA47" s="1"/>
      <c r="AKB47" s="1"/>
      <c r="AKC47" s="1"/>
      <c r="AKD47" s="1"/>
      <c r="AKE47" s="1"/>
      <c r="AKF47" s="1"/>
      <c r="AKG47" s="1"/>
      <c r="AKH47" s="1"/>
      <c r="AKI47" s="1"/>
      <c r="AKJ47" s="1"/>
      <c r="AKK47" s="1"/>
      <c r="AKL47" s="1"/>
      <c r="AKM47" s="1"/>
      <c r="AKN47" s="1"/>
      <c r="AKO47" s="1"/>
      <c r="AKP47" s="1"/>
      <c r="AKQ47" s="1"/>
      <c r="AKR47" s="1"/>
      <c r="AKS47" s="1"/>
      <c r="AKT47" s="1"/>
      <c r="AKU47" s="1"/>
      <c r="AKV47" s="1"/>
      <c r="AKW47" s="1"/>
      <c r="AKX47" s="1"/>
      <c r="AKY47" s="1"/>
      <c r="AKZ47" s="1"/>
      <c r="ALA47" s="1"/>
      <c r="ALB47" s="1"/>
      <c r="ALC47" s="1"/>
      <c r="ALD47" s="1"/>
      <c r="ALE47" s="1"/>
      <c r="ALF47" s="1"/>
      <c r="ALG47" s="1"/>
      <c r="ALH47" s="1"/>
      <c r="ALI47" s="1"/>
      <c r="ALJ47" s="1"/>
      <c r="ALK47" s="1"/>
      <c r="ALL47" s="1"/>
      <c r="ALM47" s="1"/>
      <c r="ALN47" s="1"/>
      <c r="ALO47" s="1"/>
      <c r="ALP47" s="1"/>
      <c r="ALQ47" s="1"/>
      <c r="ALR47" s="1"/>
      <c r="ALS47" s="1"/>
      <c r="ALT47" s="1"/>
      <c r="ALU47" s="1"/>
      <c r="ALV47" s="1"/>
      <c r="ALW47" s="1"/>
      <c r="ALX47" s="1"/>
      <c r="ALY47" s="1"/>
      <c r="ALZ47" s="1"/>
      <c r="AMA47" s="1"/>
      <c r="AMB47" s="1"/>
      <c r="AMC47" s="1"/>
      <c r="AMD47" s="1"/>
      <c r="AME47" s="1"/>
      <c r="AMF47" s="1"/>
      <c r="AMG47" s="1"/>
      <c r="AMH47" s="1"/>
      <c r="AMI47" s="1"/>
      <c r="AMJ47" s="1"/>
    </row>
    <row r="48" spans="1:1024" s="23" customFormat="1" ht="25.5" x14ac:dyDescent="0.2">
      <c r="A48" s="35" t="s">
        <v>313</v>
      </c>
      <c r="B48" s="57" t="s">
        <v>320</v>
      </c>
      <c r="C48" s="42" t="s">
        <v>321</v>
      </c>
      <c r="D48" s="19">
        <f t="shared" si="11"/>
        <v>0.63845613600000006</v>
      </c>
      <c r="E48" s="15">
        <f t="shared" si="12"/>
        <v>0.63845613600000006</v>
      </c>
      <c r="F48" s="15">
        <f t="shared" si="13"/>
        <v>0</v>
      </c>
      <c r="G48" s="15">
        <f t="shared" si="14"/>
        <v>0.26815157712000004</v>
      </c>
      <c r="H48" s="15">
        <f t="shared" si="15"/>
        <v>0.37030455888000008</v>
      </c>
      <c r="I48" s="15">
        <f t="shared" si="16"/>
        <v>0</v>
      </c>
      <c r="J48" s="15">
        <f t="shared" si="17"/>
        <v>0</v>
      </c>
      <c r="K48" s="15">
        <v>0</v>
      </c>
      <c r="L48" s="15">
        <v>0</v>
      </c>
      <c r="M48" s="15">
        <v>0</v>
      </c>
      <c r="N48" s="15">
        <v>0</v>
      </c>
      <c r="O48" s="15">
        <f t="shared" si="19"/>
        <v>0</v>
      </c>
      <c r="P48" s="15">
        <v>0</v>
      </c>
      <c r="Q48" s="15">
        <v>0</v>
      </c>
      <c r="R48" s="15">
        <v>0</v>
      </c>
      <c r="S48" s="15">
        <v>0</v>
      </c>
      <c r="T48" s="15">
        <f t="shared" si="21"/>
        <v>0</v>
      </c>
      <c r="U48" s="15">
        <v>0</v>
      </c>
      <c r="V48" s="15">
        <v>0</v>
      </c>
      <c r="W48" s="15">
        <v>0</v>
      </c>
      <c r="X48" s="15">
        <v>0</v>
      </c>
      <c r="Y48" s="15">
        <f t="shared" si="23"/>
        <v>0.63845613600000006</v>
      </c>
      <c r="Z48" s="15">
        <v>0</v>
      </c>
      <c r="AA48" s="15">
        <v>0.26815157712000004</v>
      </c>
      <c r="AB48" s="15">
        <v>0.37030455888000008</v>
      </c>
      <c r="AC48" s="15">
        <v>0</v>
      </c>
      <c r="AD48" s="15">
        <f t="shared" si="25"/>
        <v>0.70254140399999998</v>
      </c>
      <c r="AE48" s="15">
        <f t="shared" si="26"/>
        <v>0.70254140399999998</v>
      </c>
      <c r="AF48" s="15">
        <f t="shared" si="27"/>
        <v>0</v>
      </c>
      <c r="AG48" s="15">
        <f t="shared" si="5"/>
        <v>0.21076242119999999</v>
      </c>
      <c r="AH48" s="15">
        <f t="shared" si="6"/>
        <v>0.49177898279999993</v>
      </c>
      <c r="AI48" s="15">
        <f t="shared" si="7"/>
        <v>0</v>
      </c>
      <c r="AJ48" s="15">
        <v>0</v>
      </c>
      <c r="AK48" s="15">
        <v>0</v>
      </c>
      <c r="AL48" s="15">
        <f t="shared" si="103"/>
        <v>0</v>
      </c>
      <c r="AM48" s="15">
        <f t="shared" si="104"/>
        <v>0</v>
      </c>
      <c r="AN48" s="15">
        <v>0</v>
      </c>
      <c r="AO48" s="15">
        <v>0</v>
      </c>
      <c r="AP48" s="15">
        <v>0</v>
      </c>
      <c r="AQ48" s="15">
        <f t="shared" si="105"/>
        <v>0</v>
      </c>
      <c r="AR48" s="15">
        <f t="shared" si="106"/>
        <v>0</v>
      </c>
      <c r="AS48" s="15">
        <v>0</v>
      </c>
      <c r="AT48" s="15">
        <v>0</v>
      </c>
      <c r="AU48" s="15">
        <v>0</v>
      </c>
      <c r="AV48" s="15">
        <f t="shared" si="107"/>
        <v>0</v>
      </c>
      <c r="AW48" s="15">
        <f t="shared" si="108"/>
        <v>0</v>
      </c>
      <c r="AX48" s="15">
        <v>0</v>
      </c>
      <c r="AY48" s="15">
        <f>0.58545117*1.2</f>
        <v>0.70254140399999998</v>
      </c>
      <c r="AZ48" s="21">
        <v>0</v>
      </c>
      <c r="BA48" s="21">
        <f t="shared" si="109"/>
        <v>0.21076242119999999</v>
      </c>
      <c r="BB48" s="21">
        <f t="shared" si="110"/>
        <v>0.49177898279999993</v>
      </c>
      <c r="BC48" s="21">
        <v>0</v>
      </c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  <c r="AAD48" s="1"/>
      <c r="AAE48" s="1"/>
      <c r="AAF48" s="1"/>
      <c r="AAG48" s="1"/>
      <c r="AAH48" s="1"/>
      <c r="AAI48" s="1"/>
      <c r="AAJ48" s="1"/>
      <c r="AAK48" s="1"/>
      <c r="AAL48" s="1"/>
      <c r="AAM48" s="1"/>
      <c r="AAN48" s="1"/>
      <c r="AAO48" s="1"/>
      <c r="AAP48" s="1"/>
      <c r="AAQ48" s="1"/>
      <c r="AAR48" s="1"/>
      <c r="AAS48" s="1"/>
      <c r="AAT48" s="1"/>
      <c r="AAU48" s="1"/>
      <c r="AAV48" s="1"/>
      <c r="AAW48" s="1"/>
      <c r="AAX48" s="1"/>
      <c r="AAY48" s="1"/>
      <c r="AAZ48" s="1"/>
      <c r="ABA48" s="1"/>
      <c r="ABB48" s="1"/>
      <c r="ABC48" s="1"/>
      <c r="ABD48" s="1"/>
      <c r="ABE48" s="1"/>
      <c r="ABF48" s="1"/>
      <c r="ABG48" s="1"/>
      <c r="ABH48" s="1"/>
      <c r="ABI48" s="1"/>
      <c r="ABJ48" s="1"/>
      <c r="ABK48" s="1"/>
      <c r="ABL48" s="1"/>
      <c r="ABM48" s="1"/>
      <c r="ABN48" s="1"/>
      <c r="ABO48" s="1"/>
      <c r="ABP48" s="1"/>
      <c r="ABQ48" s="1"/>
      <c r="ABR48" s="1"/>
      <c r="ABS48" s="1"/>
      <c r="ABT48" s="1"/>
      <c r="ABU48" s="1"/>
      <c r="ABV48" s="1"/>
      <c r="ABW48" s="1"/>
      <c r="ABX48" s="1"/>
      <c r="ABY48" s="1"/>
      <c r="ABZ48" s="1"/>
      <c r="ACA48" s="1"/>
      <c r="ACB48" s="1"/>
      <c r="ACC48" s="1"/>
      <c r="ACD48" s="1"/>
      <c r="ACE48" s="1"/>
      <c r="ACF48" s="1"/>
      <c r="ACG48" s="1"/>
      <c r="ACH48" s="1"/>
      <c r="ACI48" s="1"/>
      <c r="ACJ48" s="1"/>
      <c r="ACK48" s="1"/>
      <c r="ACL48" s="1"/>
      <c r="ACM48" s="1"/>
      <c r="ACN48" s="1"/>
      <c r="ACO48" s="1"/>
      <c r="ACP48" s="1"/>
      <c r="ACQ48" s="1"/>
      <c r="ACR48" s="1"/>
      <c r="ACS48" s="1"/>
      <c r="ACT48" s="1"/>
      <c r="ACU48" s="1"/>
      <c r="ACV48" s="1"/>
      <c r="ACW48" s="1"/>
      <c r="ACX48" s="1"/>
      <c r="ACY48" s="1"/>
      <c r="ACZ48" s="1"/>
      <c r="ADA48" s="1"/>
      <c r="ADB48" s="1"/>
      <c r="ADC48" s="1"/>
      <c r="ADD48" s="1"/>
      <c r="ADE48" s="1"/>
      <c r="ADF48" s="1"/>
      <c r="ADG48" s="1"/>
      <c r="ADH48" s="1"/>
      <c r="ADI48" s="1"/>
      <c r="ADJ48" s="1"/>
      <c r="ADK48" s="1"/>
      <c r="ADL48" s="1"/>
      <c r="ADM48" s="1"/>
      <c r="ADN48" s="1"/>
      <c r="ADO48" s="1"/>
      <c r="ADP48" s="1"/>
      <c r="ADQ48" s="1"/>
      <c r="ADR48" s="1"/>
      <c r="ADS48" s="1"/>
      <c r="ADT48" s="1"/>
      <c r="ADU48" s="1"/>
      <c r="ADV48" s="1"/>
      <c r="ADW48" s="1"/>
      <c r="ADX48" s="1"/>
      <c r="ADY48" s="1"/>
      <c r="ADZ48" s="1"/>
      <c r="AEA48" s="1"/>
      <c r="AEB48" s="1"/>
      <c r="AEC48" s="1"/>
      <c r="AED48" s="1"/>
      <c r="AEE48" s="1"/>
      <c r="AEF48" s="1"/>
      <c r="AEG48" s="1"/>
      <c r="AEH48" s="1"/>
      <c r="AEI48" s="1"/>
      <c r="AEJ48" s="1"/>
      <c r="AEK48" s="1"/>
      <c r="AEL48" s="1"/>
      <c r="AEM48" s="1"/>
      <c r="AEN48" s="1"/>
      <c r="AEO48" s="1"/>
      <c r="AEP48" s="1"/>
      <c r="AEQ48" s="1"/>
      <c r="AER48" s="1"/>
      <c r="AES48" s="1"/>
      <c r="AET48" s="1"/>
      <c r="AEU48" s="1"/>
      <c r="AEV48" s="1"/>
      <c r="AEW48" s="1"/>
      <c r="AEX48" s="1"/>
      <c r="AEY48" s="1"/>
      <c r="AEZ48" s="1"/>
      <c r="AFA48" s="1"/>
      <c r="AFB48" s="1"/>
      <c r="AFC48" s="1"/>
      <c r="AFD48" s="1"/>
      <c r="AFE48" s="1"/>
      <c r="AFF48" s="1"/>
      <c r="AFG48" s="1"/>
      <c r="AFH48" s="1"/>
      <c r="AFI48" s="1"/>
      <c r="AFJ48" s="1"/>
      <c r="AFK48" s="1"/>
      <c r="AFL48" s="1"/>
      <c r="AFM48" s="1"/>
      <c r="AFN48" s="1"/>
      <c r="AFO48" s="1"/>
      <c r="AFP48" s="1"/>
      <c r="AFQ48" s="1"/>
      <c r="AFR48" s="1"/>
      <c r="AFS48" s="1"/>
      <c r="AFT48" s="1"/>
      <c r="AFU48" s="1"/>
      <c r="AFV48" s="1"/>
      <c r="AFW48" s="1"/>
      <c r="AFX48" s="1"/>
      <c r="AFY48" s="1"/>
      <c r="AFZ48" s="1"/>
      <c r="AGA48" s="1"/>
      <c r="AGB48" s="1"/>
      <c r="AGC48" s="1"/>
      <c r="AGD48" s="1"/>
      <c r="AGE48" s="1"/>
      <c r="AGF48" s="1"/>
      <c r="AGG48" s="1"/>
      <c r="AGH48" s="1"/>
      <c r="AGI48" s="1"/>
      <c r="AGJ48" s="1"/>
      <c r="AGK48" s="1"/>
      <c r="AGL48" s="1"/>
      <c r="AGM48" s="1"/>
      <c r="AGN48" s="1"/>
      <c r="AGO48" s="1"/>
      <c r="AGP48" s="1"/>
      <c r="AGQ48" s="1"/>
      <c r="AGR48" s="1"/>
      <c r="AGS48" s="1"/>
      <c r="AGT48" s="1"/>
      <c r="AGU48" s="1"/>
      <c r="AGV48" s="1"/>
      <c r="AGW48" s="1"/>
      <c r="AGX48" s="1"/>
      <c r="AGY48" s="1"/>
      <c r="AGZ48" s="1"/>
      <c r="AHA48" s="1"/>
      <c r="AHB48" s="1"/>
      <c r="AHC48" s="1"/>
      <c r="AHD48" s="1"/>
      <c r="AHE48" s="1"/>
      <c r="AHF48" s="1"/>
      <c r="AHG48" s="1"/>
      <c r="AHH48" s="1"/>
      <c r="AHI48" s="1"/>
      <c r="AHJ48" s="1"/>
      <c r="AHK48" s="1"/>
      <c r="AHL48" s="1"/>
      <c r="AHM48" s="1"/>
      <c r="AHN48" s="1"/>
      <c r="AHO48" s="1"/>
      <c r="AHP48" s="1"/>
      <c r="AHQ48" s="1"/>
      <c r="AHR48" s="1"/>
      <c r="AHS48" s="1"/>
      <c r="AHT48" s="1"/>
      <c r="AHU48" s="1"/>
      <c r="AHV48" s="1"/>
      <c r="AHW48" s="1"/>
      <c r="AHX48" s="1"/>
      <c r="AHY48" s="1"/>
      <c r="AHZ48" s="1"/>
      <c r="AIA48" s="1"/>
      <c r="AIB48" s="1"/>
      <c r="AIC48" s="1"/>
      <c r="AID48" s="1"/>
      <c r="AIE48" s="1"/>
      <c r="AIF48" s="1"/>
      <c r="AIG48" s="1"/>
      <c r="AIH48" s="1"/>
      <c r="AII48" s="1"/>
      <c r="AIJ48" s="1"/>
      <c r="AIK48" s="1"/>
      <c r="AIL48" s="1"/>
      <c r="AIM48" s="1"/>
      <c r="AIN48" s="1"/>
      <c r="AIO48" s="1"/>
      <c r="AIP48" s="1"/>
      <c r="AIQ48" s="1"/>
      <c r="AIR48" s="1"/>
      <c r="AIS48" s="1"/>
      <c r="AIT48" s="1"/>
      <c r="AIU48" s="1"/>
      <c r="AIV48" s="1"/>
      <c r="AIW48" s="1"/>
      <c r="AIX48" s="1"/>
      <c r="AIY48" s="1"/>
      <c r="AIZ48" s="1"/>
      <c r="AJA48" s="1"/>
      <c r="AJB48" s="1"/>
      <c r="AJC48" s="1"/>
      <c r="AJD48" s="1"/>
      <c r="AJE48" s="1"/>
      <c r="AJF48" s="1"/>
      <c r="AJG48" s="1"/>
      <c r="AJH48" s="1"/>
      <c r="AJI48" s="1"/>
      <c r="AJJ48" s="1"/>
      <c r="AJK48" s="1"/>
      <c r="AJL48" s="1"/>
      <c r="AJM48" s="1"/>
      <c r="AJN48" s="1"/>
      <c r="AJO48" s="1"/>
      <c r="AJP48" s="1"/>
      <c r="AJQ48" s="1"/>
      <c r="AJR48" s="1"/>
      <c r="AJS48" s="1"/>
      <c r="AJT48" s="1"/>
      <c r="AJU48" s="1"/>
      <c r="AJV48" s="1"/>
      <c r="AJW48" s="1"/>
      <c r="AJX48" s="1"/>
      <c r="AJY48" s="1"/>
      <c r="AJZ48" s="1"/>
      <c r="AKA48" s="1"/>
      <c r="AKB48" s="1"/>
      <c r="AKC48" s="1"/>
      <c r="AKD48" s="1"/>
      <c r="AKE48" s="1"/>
      <c r="AKF48" s="1"/>
      <c r="AKG48" s="1"/>
      <c r="AKH48" s="1"/>
      <c r="AKI48" s="1"/>
      <c r="AKJ48" s="1"/>
      <c r="AKK48" s="1"/>
      <c r="AKL48" s="1"/>
      <c r="AKM48" s="1"/>
      <c r="AKN48" s="1"/>
      <c r="AKO48" s="1"/>
      <c r="AKP48" s="1"/>
      <c r="AKQ48" s="1"/>
      <c r="AKR48" s="1"/>
      <c r="AKS48" s="1"/>
      <c r="AKT48" s="1"/>
      <c r="AKU48" s="1"/>
      <c r="AKV48" s="1"/>
      <c r="AKW48" s="1"/>
      <c r="AKX48" s="1"/>
      <c r="AKY48" s="1"/>
      <c r="AKZ48" s="1"/>
      <c r="ALA48" s="1"/>
      <c r="ALB48" s="1"/>
      <c r="ALC48" s="1"/>
      <c r="ALD48" s="1"/>
      <c r="ALE48" s="1"/>
      <c r="ALF48" s="1"/>
      <c r="ALG48" s="1"/>
      <c r="ALH48" s="1"/>
      <c r="ALI48" s="1"/>
      <c r="ALJ48" s="1"/>
      <c r="ALK48" s="1"/>
      <c r="ALL48" s="1"/>
      <c r="ALM48" s="1"/>
      <c r="ALN48" s="1"/>
      <c r="ALO48" s="1"/>
      <c r="ALP48" s="1"/>
      <c r="ALQ48" s="1"/>
      <c r="ALR48" s="1"/>
      <c r="ALS48" s="1"/>
      <c r="ALT48" s="1"/>
      <c r="ALU48" s="1"/>
      <c r="ALV48" s="1"/>
      <c r="ALW48" s="1"/>
      <c r="ALX48" s="1"/>
      <c r="ALY48" s="1"/>
      <c r="ALZ48" s="1"/>
      <c r="AMA48" s="1"/>
      <c r="AMB48" s="1"/>
      <c r="AMC48" s="1"/>
      <c r="AMD48" s="1"/>
      <c r="AME48" s="1"/>
      <c r="AMF48" s="1"/>
      <c r="AMG48" s="1"/>
      <c r="AMH48" s="1"/>
      <c r="AMI48" s="1"/>
      <c r="AMJ48" s="1"/>
    </row>
    <row r="49" spans="1:1024" s="23" customFormat="1" ht="76.5" x14ac:dyDescent="0.2">
      <c r="A49" s="35" t="s">
        <v>313</v>
      </c>
      <c r="B49" s="57" t="s">
        <v>322</v>
      </c>
      <c r="C49" s="41" t="s">
        <v>152</v>
      </c>
      <c r="D49" s="19">
        <f t="shared" si="11"/>
        <v>0.57159999999999955</v>
      </c>
      <c r="E49" s="15">
        <f t="shared" si="12"/>
        <v>0.57159999999999955</v>
      </c>
      <c r="F49" s="15">
        <f t="shared" si="13"/>
        <v>0</v>
      </c>
      <c r="G49" s="15">
        <f t="shared" si="14"/>
        <v>0</v>
      </c>
      <c r="H49" s="15">
        <f t="shared" si="15"/>
        <v>0.57159999999999955</v>
      </c>
      <c r="I49" s="15">
        <f t="shared" si="16"/>
        <v>0</v>
      </c>
      <c r="J49" s="15">
        <f t="shared" si="17"/>
        <v>0</v>
      </c>
      <c r="K49" s="15">
        <v>0</v>
      </c>
      <c r="L49" s="15">
        <v>0</v>
      </c>
      <c r="M49" s="15">
        <v>0</v>
      </c>
      <c r="N49" s="15">
        <v>0</v>
      </c>
      <c r="O49" s="15">
        <f t="shared" si="19"/>
        <v>0</v>
      </c>
      <c r="P49" s="15">
        <v>0</v>
      </c>
      <c r="Q49" s="15">
        <v>0</v>
      </c>
      <c r="R49" s="15">
        <v>0</v>
      </c>
      <c r="S49" s="15">
        <v>0</v>
      </c>
      <c r="T49" s="15">
        <f t="shared" si="21"/>
        <v>0</v>
      </c>
      <c r="U49" s="15">
        <v>0</v>
      </c>
      <c r="V49" s="15">
        <v>0</v>
      </c>
      <c r="W49" s="15">
        <v>0</v>
      </c>
      <c r="X49" s="15">
        <v>0</v>
      </c>
      <c r="Y49" s="15">
        <f t="shared" si="23"/>
        <v>0.57159999999999955</v>
      </c>
      <c r="Z49" s="15">
        <v>0</v>
      </c>
      <c r="AA49" s="15">
        <v>0</v>
      </c>
      <c r="AB49" s="15">
        <v>0.57159999999999955</v>
      </c>
      <c r="AC49" s="15">
        <v>0</v>
      </c>
      <c r="AD49" s="15">
        <f t="shared" si="25"/>
        <v>0.57389644799999995</v>
      </c>
      <c r="AE49" s="15">
        <f t="shared" si="26"/>
        <v>0.57389644799999995</v>
      </c>
      <c r="AF49" s="15">
        <f t="shared" si="27"/>
        <v>0</v>
      </c>
      <c r="AG49" s="15">
        <f t="shared" si="5"/>
        <v>0.17216893439999997</v>
      </c>
      <c r="AH49" s="15">
        <f t="shared" si="6"/>
        <v>0.40172751359999992</v>
      </c>
      <c r="AI49" s="15">
        <f t="shared" si="7"/>
        <v>0</v>
      </c>
      <c r="AJ49" s="15">
        <f>0.47824704*1.2</f>
        <v>0.57389644799999995</v>
      </c>
      <c r="AK49" s="15">
        <v>0</v>
      </c>
      <c r="AL49" s="15">
        <f t="shared" si="103"/>
        <v>0.17216893439999997</v>
      </c>
      <c r="AM49" s="15">
        <f t="shared" si="104"/>
        <v>0.40172751359999992</v>
      </c>
      <c r="AN49" s="15">
        <v>0</v>
      </c>
      <c r="AO49" s="15">
        <v>0</v>
      </c>
      <c r="AP49" s="15">
        <v>0</v>
      </c>
      <c r="AQ49" s="15">
        <f t="shared" si="105"/>
        <v>0</v>
      </c>
      <c r="AR49" s="15">
        <f t="shared" si="106"/>
        <v>0</v>
      </c>
      <c r="AS49" s="15">
        <v>0</v>
      </c>
      <c r="AT49" s="15">
        <v>0</v>
      </c>
      <c r="AU49" s="15">
        <v>0</v>
      </c>
      <c r="AV49" s="15">
        <f t="shared" si="107"/>
        <v>0</v>
      </c>
      <c r="AW49" s="15">
        <f t="shared" si="108"/>
        <v>0</v>
      </c>
      <c r="AX49" s="15">
        <v>0</v>
      </c>
      <c r="AY49" s="15">
        <v>0</v>
      </c>
      <c r="AZ49" s="21">
        <v>0</v>
      </c>
      <c r="BA49" s="21">
        <f t="shared" si="109"/>
        <v>0</v>
      </c>
      <c r="BB49" s="21">
        <f t="shared" si="110"/>
        <v>0</v>
      </c>
      <c r="BC49" s="21">
        <v>0</v>
      </c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  <c r="AAD49" s="1"/>
      <c r="AAE49" s="1"/>
      <c r="AAF49" s="1"/>
      <c r="AAG49" s="1"/>
      <c r="AAH49" s="1"/>
      <c r="AAI49" s="1"/>
      <c r="AAJ49" s="1"/>
      <c r="AAK49" s="1"/>
      <c r="AAL49" s="1"/>
      <c r="AAM49" s="1"/>
      <c r="AAN49" s="1"/>
      <c r="AAO49" s="1"/>
      <c r="AAP49" s="1"/>
      <c r="AAQ49" s="1"/>
      <c r="AAR49" s="1"/>
      <c r="AAS49" s="1"/>
      <c r="AAT49" s="1"/>
      <c r="AAU49" s="1"/>
      <c r="AAV49" s="1"/>
      <c r="AAW49" s="1"/>
      <c r="AAX49" s="1"/>
      <c r="AAY49" s="1"/>
      <c r="AAZ49" s="1"/>
      <c r="ABA49" s="1"/>
      <c r="ABB49" s="1"/>
      <c r="ABC49" s="1"/>
      <c r="ABD49" s="1"/>
      <c r="ABE49" s="1"/>
      <c r="ABF49" s="1"/>
      <c r="ABG49" s="1"/>
      <c r="ABH49" s="1"/>
      <c r="ABI49" s="1"/>
      <c r="ABJ49" s="1"/>
      <c r="ABK49" s="1"/>
      <c r="ABL49" s="1"/>
      <c r="ABM49" s="1"/>
      <c r="ABN49" s="1"/>
      <c r="ABO49" s="1"/>
      <c r="ABP49" s="1"/>
      <c r="ABQ49" s="1"/>
      <c r="ABR49" s="1"/>
      <c r="ABS49" s="1"/>
      <c r="ABT49" s="1"/>
      <c r="ABU49" s="1"/>
      <c r="ABV49" s="1"/>
      <c r="ABW49" s="1"/>
      <c r="ABX49" s="1"/>
      <c r="ABY49" s="1"/>
      <c r="ABZ49" s="1"/>
      <c r="ACA49" s="1"/>
      <c r="ACB49" s="1"/>
      <c r="ACC49" s="1"/>
      <c r="ACD49" s="1"/>
      <c r="ACE49" s="1"/>
      <c r="ACF49" s="1"/>
      <c r="ACG49" s="1"/>
      <c r="ACH49" s="1"/>
      <c r="ACI49" s="1"/>
      <c r="ACJ49" s="1"/>
      <c r="ACK49" s="1"/>
      <c r="ACL49" s="1"/>
      <c r="ACM49" s="1"/>
      <c r="ACN49" s="1"/>
      <c r="ACO49" s="1"/>
      <c r="ACP49" s="1"/>
      <c r="ACQ49" s="1"/>
      <c r="ACR49" s="1"/>
      <c r="ACS49" s="1"/>
      <c r="ACT49" s="1"/>
      <c r="ACU49" s="1"/>
      <c r="ACV49" s="1"/>
      <c r="ACW49" s="1"/>
      <c r="ACX49" s="1"/>
      <c r="ACY49" s="1"/>
      <c r="ACZ49" s="1"/>
      <c r="ADA49" s="1"/>
      <c r="ADB49" s="1"/>
      <c r="ADC49" s="1"/>
      <c r="ADD49" s="1"/>
      <c r="ADE49" s="1"/>
      <c r="ADF49" s="1"/>
      <c r="ADG49" s="1"/>
      <c r="ADH49" s="1"/>
      <c r="ADI49" s="1"/>
      <c r="ADJ49" s="1"/>
      <c r="ADK49" s="1"/>
      <c r="ADL49" s="1"/>
      <c r="ADM49" s="1"/>
      <c r="ADN49" s="1"/>
      <c r="ADO49" s="1"/>
      <c r="ADP49" s="1"/>
      <c r="ADQ49" s="1"/>
      <c r="ADR49" s="1"/>
      <c r="ADS49" s="1"/>
      <c r="ADT49" s="1"/>
      <c r="ADU49" s="1"/>
      <c r="ADV49" s="1"/>
      <c r="ADW49" s="1"/>
      <c r="ADX49" s="1"/>
      <c r="ADY49" s="1"/>
      <c r="ADZ49" s="1"/>
      <c r="AEA49" s="1"/>
      <c r="AEB49" s="1"/>
      <c r="AEC49" s="1"/>
      <c r="AED49" s="1"/>
      <c r="AEE49" s="1"/>
      <c r="AEF49" s="1"/>
      <c r="AEG49" s="1"/>
      <c r="AEH49" s="1"/>
      <c r="AEI49" s="1"/>
      <c r="AEJ49" s="1"/>
      <c r="AEK49" s="1"/>
      <c r="AEL49" s="1"/>
      <c r="AEM49" s="1"/>
      <c r="AEN49" s="1"/>
      <c r="AEO49" s="1"/>
      <c r="AEP49" s="1"/>
      <c r="AEQ49" s="1"/>
      <c r="AER49" s="1"/>
      <c r="AES49" s="1"/>
      <c r="AET49" s="1"/>
      <c r="AEU49" s="1"/>
      <c r="AEV49" s="1"/>
      <c r="AEW49" s="1"/>
      <c r="AEX49" s="1"/>
      <c r="AEY49" s="1"/>
      <c r="AEZ49" s="1"/>
      <c r="AFA49" s="1"/>
      <c r="AFB49" s="1"/>
      <c r="AFC49" s="1"/>
      <c r="AFD49" s="1"/>
      <c r="AFE49" s="1"/>
      <c r="AFF49" s="1"/>
      <c r="AFG49" s="1"/>
      <c r="AFH49" s="1"/>
      <c r="AFI49" s="1"/>
      <c r="AFJ49" s="1"/>
      <c r="AFK49" s="1"/>
      <c r="AFL49" s="1"/>
      <c r="AFM49" s="1"/>
      <c r="AFN49" s="1"/>
      <c r="AFO49" s="1"/>
      <c r="AFP49" s="1"/>
      <c r="AFQ49" s="1"/>
      <c r="AFR49" s="1"/>
      <c r="AFS49" s="1"/>
      <c r="AFT49" s="1"/>
      <c r="AFU49" s="1"/>
      <c r="AFV49" s="1"/>
      <c r="AFW49" s="1"/>
      <c r="AFX49" s="1"/>
      <c r="AFY49" s="1"/>
      <c r="AFZ49" s="1"/>
      <c r="AGA49" s="1"/>
      <c r="AGB49" s="1"/>
      <c r="AGC49" s="1"/>
      <c r="AGD49" s="1"/>
      <c r="AGE49" s="1"/>
      <c r="AGF49" s="1"/>
      <c r="AGG49" s="1"/>
      <c r="AGH49" s="1"/>
      <c r="AGI49" s="1"/>
      <c r="AGJ49" s="1"/>
      <c r="AGK49" s="1"/>
      <c r="AGL49" s="1"/>
      <c r="AGM49" s="1"/>
      <c r="AGN49" s="1"/>
      <c r="AGO49" s="1"/>
      <c r="AGP49" s="1"/>
      <c r="AGQ49" s="1"/>
      <c r="AGR49" s="1"/>
      <c r="AGS49" s="1"/>
      <c r="AGT49" s="1"/>
      <c r="AGU49" s="1"/>
      <c r="AGV49" s="1"/>
      <c r="AGW49" s="1"/>
      <c r="AGX49" s="1"/>
      <c r="AGY49" s="1"/>
      <c r="AGZ49" s="1"/>
      <c r="AHA49" s="1"/>
      <c r="AHB49" s="1"/>
      <c r="AHC49" s="1"/>
      <c r="AHD49" s="1"/>
      <c r="AHE49" s="1"/>
      <c r="AHF49" s="1"/>
      <c r="AHG49" s="1"/>
      <c r="AHH49" s="1"/>
      <c r="AHI49" s="1"/>
      <c r="AHJ49" s="1"/>
      <c r="AHK49" s="1"/>
      <c r="AHL49" s="1"/>
      <c r="AHM49" s="1"/>
      <c r="AHN49" s="1"/>
      <c r="AHO49" s="1"/>
      <c r="AHP49" s="1"/>
      <c r="AHQ49" s="1"/>
      <c r="AHR49" s="1"/>
      <c r="AHS49" s="1"/>
      <c r="AHT49" s="1"/>
      <c r="AHU49" s="1"/>
      <c r="AHV49" s="1"/>
      <c r="AHW49" s="1"/>
      <c r="AHX49" s="1"/>
      <c r="AHY49" s="1"/>
      <c r="AHZ49" s="1"/>
      <c r="AIA49" s="1"/>
      <c r="AIB49" s="1"/>
      <c r="AIC49" s="1"/>
      <c r="AID49" s="1"/>
      <c r="AIE49" s="1"/>
      <c r="AIF49" s="1"/>
      <c r="AIG49" s="1"/>
      <c r="AIH49" s="1"/>
      <c r="AII49" s="1"/>
      <c r="AIJ49" s="1"/>
      <c r="AIK49" s="1"/>
      <c r="AIL49" s="1"/>
      <c r="AIM49" s="1"/>
      <c r="AIN49" s="1"/>
      <c r="AIO49" s="1"/>
      <c r="AIP49" s="1"/>
      <c r="AIQ49" s="1"/>
      <c r="AIR49" s="1"/>
      <c r="AIS49" s="1"/>
      <c r="AIT49" s="1"/>
      <c r="AIU49" s="1"/>
      <c r="AIV49" s="1"/>
      <c r="AIW49" s="1"/>
      <c r="AIX49" s="1"/>
      <c r="AIY49" s="1"/>
      <c r="AIZ49" s="1"/>
      <c r="AJA49" s="1"/>
      <c r="AJB49" s="1"/>
      <c r="AJC49" s="1"/>
      <c r="AJD49" s="1"/>
      <c r="AJE49" s="1"/>
      <c r="AJF49" s="1"/>
      <c r="AJG49" s="1"/>
      <c r="AJH49" s="1"/>
      <c r="AJI49" s="1"/>
      <c r="AJJ49" s="1"/>
      <c r="AJK49" s="1"/>
      <c r="AJL49" s="1"/>
      <c r="AJM49" s="1"/>
      <c r="AJN49" s="1"/>
      <c r="AJO49" s="1"/>
      <c r="AJP49" s="1"/>
      <c r="AJQ49" s="1"/>
      <c r="AJR49" s="1"/>
      <c r="AJS49" s="1"/>
      <c r="AJT49" s="1"/>
      <c r="AJU49" s="1"/>
      <c r="AJV49" s="1"/>
      <c r="AJW49" s="1"/>
      <c r="AJX49" s="1"/>
      <c r="AJY49" s="1"/>
      <c r="AJZ49" s="1"/>
      <c r="AKA49" s="1"/>
      <c r="AKB49" s="1"/>
      <c r="AKC49" s="1"/>
      <c r="AKD49" s="1"/>
      <c r="AKE49" s="1"/>
      <c r="AKF49" s="1"/>
      <c r="AKG49" s="1"/>
      <c r="AKH49" s="1"/>
      <c r="AKI49" s="1"/>
      <c r="AKJ49" s="1"/>
      <c r="AKK49" s="1"/>
      <c r="AKL49" s="1"/>
      <c r="AKM49" s="1"/>
      <c r="AKN49" s="1"/>
      <c r="AKO49" s="1"/>
      <c r="AKP49" s="1"/>
      <c r="AKQ49" s="1"/>
      <c r="AKR49" s="1"/>
      <c r="AKS49" s="1"/>
      <c r="AKT49" s="1"/>
      <c r="AKU49" s="1"/>
      <c r="AKV49" s="1"/>
      <c r="AKW49" s="1"/>
      <c r="AKX49" s="1"/>
      <c r="AKY49" s="1"/>
      <c r="AKZ49" s="1"/>
      <c r="ALA49" s="1"/>
      <c r="ALB49" s="1"/>
      <c r="ALC49" s="1"/>
      <c r="ALD49" s="1"/>
      <c r="ALE49" s="1"/>
      <c r="ALF49" s="1"/>
      <c r="ALG49" s="1"/>
      <c r="ALH49" s="1"/>
      <c r="ALI49" s="1"/>
      <c r="ALJ49" s="1"/>
      <c r="ALK49" s="1"/>
      <c r="ALL49" s="1"/>
      <c r="ALM49" s="1"/>
      <c r="ALN49" s="1"/>
      <c r="ALO49" s="1"/>
      <c r="ALP49" s="1"/>
      <c r="ALQ49" s="1"/>
      <c r="ALR49" s="1"/>
      <c r="ALS49" s="1"/>
      <c r="ALT49" s="1"/>
      <c r="ALU49" s="1"/>
      <c r="ALV49" s="1"/>
      <c r="ALW49" s="1"/>
      <c r="ALX49" s="1"/>
      <c r="ALY49" s="1"/>
      <c r="ALZ49" s="1"/>
      <c r="AMA49" s="1"/>
      <c r="AMB49" s="1"/>
      <c r="AMC49" s="1"/>
      <c r="AMD49" s="1"/>
      <c r="AME49" s="1"/>
      <c r="AMF49" s="1"/>
      <c r="AMG49" s="1"/>
      <c r="AMH49" s="1"/>
      <c r="AMI49" s="1"/>
      <c r="AMJ49" s="1"/>
    </row>
    <row r="50" spans="1:1024" s="23" customFormat="1" ht="76.5" x14ac:dyDescent="0.2">
      <c r="A50" s="35" t="s">
        <v>313</v>
      </c>
      <c r="B50" s="57" t="s">
        <v>153</v>
      </c>
      <c r="C50" s="41" t="s">
        <v>154</v>
      </c>
      <c r="D50" s="19">
        <f t="shared" si="11"/>
        <v>0</v>
      </c>
      <c r="E50" s="15">
        <f t="shared" si="12"/>
        <v>0</v>
      </c>
      <c r="F50" s="15">
        <f t="shared" si="13"/>
        <v>0</v>
      </c>
      <c r="G50" s="15">
        <f t="shared" si="14"/>
        <v>0</v>
      </c>
      <c r="H50" s="15">
        <f t="shared" si="15"/>
        <v>0</v>
      </c>
      <c r="I50" s="15">
        <f t="shared" si="16"/>
        <v>0</v>
      </c>
      <c r="J50" s="15">
        <f t="shared" si="17"/>
        <v>0</v>
      </c>
      <c r="K50" s="21">
        <v>0</v>
      </c>
      <c r="L50" s="21">
        <v>0</v>
      </c>
      <c r="M50" s="21">
        <v>0</v>
      </c>
      <c r="N50" s="21">
        <v>0</v>
      </c>
      <c r="O50" s="15">
        <f t="shared" si="19"/>
        <v>0</v>
      </c>
      <c r="P50" s="21">
        <v>0</v>
      </c>
      <c r="Q50" s="21">
        <v>0</v>
      </c>
      <c r="R50" s="21">
        <v>0</v>
      </c>
      <c r="S50" s="21">
        <v>0</v>
      </c>
      <c r="T50" s="15">
        <f t="shared" si="21"/>
        <v>0</v>
      </c>
      <c r="U50" s="21">
        <v>0</v>
      </c>
      <c r="V50" s="21">
        <v>0</v>
      </c>
      <c r="W50" s="21">
        <v>0</v>
      </c>
      <c r="X50" s="21">
        <v>0</v>
      </c>
      <c r="Y50" s="15">
        <f t="shared" si="23"/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f t="shared" si="25"/>
        <v>0</v>
      </c>
      <c r="AE50" s="15">
        <f t="shared" si="26"/>
        <v>0</v>
      </c>
      <c r="AF50" s="15">
        <f t="shared" si="27"/>
        <v>0</v>
      </c>
      <c r="AG50" s="15">
        <f t="shared" si="5"/>
        <v>0</v>
      </c>
      <c r="AH50" s="15">
        <f t="shared" si="6"/>
        <v>0</v>
      </c>
      <c r="AI50" s="15">
        <f t="shared" si="7"/>
        <v>0</v>
      </c>
      <c r="AJ50" s="15">
        <v>0</v>
      </c>
      <c r="AK50" s="21">
        <v>0</v>
      </c>
      <c r="AL50" s="21">
        <f t="shared" si="103"/>
        <v>0</v>
      </c>
      <c r="AM50" s="21">
        <f t="shared" si="104"/>
        <v>0</v>
      </c>
      <c r="AN50" s="21">
        <v>0</v>
      </c>
      <c r="AO50" s="15">
        <v>0</v>
      </c>
      <c r="AP50" s="21">
        <v>0</v>
      </c>
      <c r="AQ50" s="21">
        <f t="shared" si="105"/>
        <v>0</v>
      </c>
      <c r="AR50" s="21">
        <f t="shared" si="106"/>
        <v>0</v>
      </c>
      <c r="AS50" s="15">
        <v>0</v>
      </c>
      <c r="AT50" s="15">
        <v>0</v>
      </c>
      <c r="AU50" s="21">
        <v>0</v>
      </c>
      <c r="AV50" s="21">
        <f t="shared" si="107"/>
        <v>0</v>
      </c>
      <c r="AW50" s="21">
        <f t="shared" si="108"/>
        <v>0</v>
      </c>
      <c r="AX50" s="21">
        <v>0</v>
      </c>
      <c r="AY50" s="15">
        <v>0</v>
      </c>
      <c r="AZ50" s="21">
        <v>0</v>
      </c>
      <c r="BA50" s="21">
        <f t="shared" si="109"/>
        <v>0</v>
      </c>
      <c r="BB50" s="21">
        <f t="shared" si="110"/>
        <v>0</v>
      </c>
      <c r="BC50" s="21">
        <v>0</v>
      </c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  <c r="AMF50" s="1"/>
      <c r="AMG50" s="1"/>
      <c r="AMH50" s="1"/>
      <c r="AMI50" s="1"/>
      <c r="AMJ50" s="1"/>
    </row>
    <row r="51" spans="1:1024" s="23" customFormat="1" ht="38.25" x14ac:dyDescent="0.2">
      <c r="A51" s="35" t="s">
        <v>313</v>
      </c>
      <c r="B51" s="57" t="s">
        <v>323</v>
      </c>
      <c r="C51" s="41" t="s">
        <v>324</v>
      </c>
      <c r="D51" s="19">
        <f t="shared" si="11"/>
        <v>0.75620880000000001</v>
      </c>
      <c r="E51" s="15">
        <f t="shared" si="12"/>
        <v>0.75620880000000001</v>
      </c>
      <c r="F51" s="15">
        <f t="shared" si="13"/>
        <v>0</v>
      </c>
      <c r="G51" s="15">
        <f t="shared" si="14"/>
        <v>0.31760769599999999</v>
      </c>
      <c r="H51" s="15">
        <f t="shared" si="15"/>
        <v>0.43860110400000002</v>
      </c>
      <c r="I51" s="15">
        <f t="shared" si="16"/>
        <v>0</v>
      </c>
      <c r="J51" s="15">
        <f t="shared" si="17"/>
        <v>0</v>
      </c>
      <c r="K51" s="15">
        <v>0</v>
      </c>
      <c r="L51" s="15">
        <v>0</v>
      </c>
      <c r="M51" s="15">
        <v>0</v>
      </c>
      <c r="N51" s="15">
        <v>0</v>
      </c>
      <c r="O51" s="15">
        <f t="shared" si="19"/>
        <v>0</v>
      </c>
      <c r="P51" s="15">
        <v>0</v>
      </c>
      <c r="Q51" s="15">
        <v>0</v>
      </c>
      <c r="R51" s="15">
        <v>0</v>
      </c>
      <c r="S51" s="15">
        <v>0</v>
      </c>
      <c r="T51" s="15">
        <f t="shared" si="21"/>
        <v>0</v>
      </c>
      <c r="U51" s="15">
        <v>0</v>
      </c>
      <c r="V51" s="15">
        <v>0</v>
      </c>
      <c r="W51" s="15">
        <v>0</v>
      </c>
      <c r="X51" s="15">
        <v>0</v>
      </c>
      <c r="Y51" s="15">
        <f t="shared" si="23"/>
        <v>0.75620880000000001</v>
      </c>
      <c r="Z51" s="15">
        <v>0</v>
      </c>
      <c r="AA51" s="15">
        <v>0.31760769599999999</v>
      </c>
      <c r="AB51" s="15">
        <v>0.43860110400000002</v>
      </c>
      <c r="AC51" s="15">
        <v>0</v>
      </c>
      <c r="AD51" s="15">
        <f t="shared" si="25"/>
        <v>0.89267684399999991</v>
      </c>
      <c r="AE51" s="15">
        <f t="shared" si="26"/>
        <v>0.89267684399999991</v>
      </c>
      <c r="AF51" s="15">
        <f t="shared" si="27"/>
        <v>0</v>
      </c>
      <c r="AG51" s="15">
        <f t="shared" si="5"/>
        <v>0.26780305319999997</v>
      </c>
      <c r="AH51" s="15">
        <f t="shared" si="6"/>
        <v>0.62487379079999994</v>
      </c>
      <c r="AI51" s="15">
        <f t="shared" si="7"/>
        <v>0</v>
      </c>
      <c r="AJ51" s="15">
        <v>0</v>
      </c>
      <c r="AK51" s="21">
        <v>0</v>
      </c>
      <c r="AL51" s="21">
        <f t="shared" si="103"/>
        <v>0</v>
      </c>
      <c r="AM51" s="21">
        <f t="shared" si="104"/>
        <v>0</v>
      </c>
      <c r="AN51" s="21">
        <v>0</v>
      </c>
      <c r="AO51" s="15">
        <f>0.74389737*1.2</f>
        <v>0.89267684400000002</v>
      </c>
      <c r="AP51" s="21">
        <v>0</v>
      </c>
      <c r="AQ51" s="21">
        <f t="shared" si="105"/>
        <v>0.26780305319999997</v>
      </c>
      <c r="AR51" s="21">
        <f t="shared" si="106"/>
        <v>0.62487379079999994</v>
      </c>
      <c r="AS51" s="15">
        <v>0</v>
      </c>
      <c r="AT51" s="15">
        <v>0</v>
      </c>
      <c r="AU51" s="21">
        <v>0</v>
      </c>
      <c r="AV51" s="21">
        <f t="shared" si="107"/>
        <v>0</v>
      </c>
      <c r="AW51" s="21">
        <f t="shared" si="108"/>
        <v>0</v>
      </c>
      <c r="AX51" s="21">
        <v>0</v>
      </c>
      <c r="AY51" s="15">
        <v>0</v>
      </c>
      <c r="AZ51" s="21">
        <v>0</v>
      </c>
      <c r="BA51" s="21">
        <f t="shared" si="109"/>
        <v>0</v>
      </c>
      <c r="BB51" s="21">
        <f t="shared" si="110"/>
        <v>0</v>
      </c>
      <c r="BC51" s="21">
        <v>0</v>
      </c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1"/>
      <c r="ALZ51" s="1"/>
      <c r="AMA51" s="1"/>
      <c r="AMB51" s="1"/>
      <c r="AMC51" s="1"/>
      <c r="AMD51" s="1"/>
      <c r="AME51" s="1"/>
      <c r="AMF51" s="1"/>
      <c r="AMG51" s="1"/>
      <c r="AMH51" s="1"/>
      <c r="AMI51" s="1"/>
      <c r="AMJ51" s="1"/>
    </row>
    <row r="52" spans="1:1024" s="23" customFormat="1" ht="25.5" x14ac:dyDescent="0.2">
      <c r="A52" s="35" t="s">
        <v>313</v>
      </c>
      <c r="B52" s="57" t="s">
        <v>325</v>
      </c>
      <c r="C52" s="41" t="s">
        <v>326</v>
      </c>
      <c r="D52" s="19">
        <f t="shared" si="11"/>
        <v>3.5510412000000002</v>
      </c>
      <c r="E52" s="15">
        <f t="shared" si="12"/>
        <v>3.5510412000000002</v>
      </c>
      <c r="F52" s="15">
        <f t="shared" si="13"/>
        <v>0</v>
      </c>
      <c r="G52" s="15">
        <f t="shared" si="14"/>
        <v>1.491437304</v>
      </c>
      <c r="H52" s="15">
        <f t="shared" si="15"/>
        <v>2.059603896</v>
      </c>
      <c r="I52" s="15">
        <f t="shared" si="16"/>
        <v>0</v>
      </c>
      <c r="J52" s="15">
        <f t="shared" si="17"/>
        <v>0</v>
      </c>
      <c r="K52" s="21">
        <v>0</v>
      </c>
      <c r="L52" s="21">
        <v>0</v>
      </c>
      <c r="M52" s="21">
        <v>0</v>
      </c>
      <c r="N52" s="21">
        <v>0</v>
      </c>
      <c r="O52" s="15">
        <f t="shared" si="19"/>
        <v>0</v>
      </c>
      <c r="P52" s="21">
        <v>0</v>
      </c>
      <c r="Q52" s="21">
        <v>0</v>
      </c>
      <c r="R52" s="21">
        <v>0</v>
      </c>
      <c r="S52" s="21">
        <v>0</v>
      </c>
      <c r="T52" s="15">
        <f t="shared" si="21"/>
        <v>0</v>
      </c>
      <c r="U52" s="21">
        <v>0</v>
      </c>
      <c r="V52" s="21">
        <v>0</v>
      </c>
      <c r="W52" s="21">
        <v>0</v>
      </c>
      <c r="X52" s="21">
        <v>0</v>
      </c>
      <c r="Y52" s="15">
        <f t="shared" si="23"/>
        <v>3.5510412000000002</v>
      </c>
      <c r="Z52" s="21">
        <v>0</v>
      </c>
      <c r="AA52" s="21">
        <v>1.491437304</v>
      </c>
      <c r="AB52" s="21">
        <v>2.059603896</v>
      </c>
      <c r="AC52" s="21">
        <v>0</v>
      </c>
      <c r="AD52" s="15">
        <f t="shared" si="25"/>
        <v>3.610926912</v>
      </c>
      <c r="AE52" s="15">
        <f t="shared" si="26"/>
        <v>3.610926912</v>
      </c>
      <c r="AF52" s="15">
        <f t="shared" si="27"/>
        <v>0</v>
      </c>
      <c r="AG52" s="15">
        <f t="shared" si="5"/>
        <v>1.0832780736000001</v>
      </c>
      <c r="AH52" s="15">
        <f t="shared" si="6"/>
        <v>2.5276488383999998</v>
      </c>
      <c r="AI52" s="15">
        <f t="shared" si="7"/>
        <v>0</v>
      </c>
      <c r="AJ52" s="15">
        <v>0</v>
      </c>
      <c r="AK52" s="21">
        <v>0</v>
      </c>
      <c r="AL52" s="21">
        <f t="shared" si="103"/>
        <v>0</v>
      </c>
      <c r="AM52" s="21">
        <f t="shared" si="104"/>
        <v>0</v>
      </c>
      <c r="AN52" s="21">
        <v>0</v>
      </c>
      <c r="AO52" s="15">
        <v>0</v>
      </c>
      <c r="AP52" s="21">
        <v>0</v>
      </c>
      <c r="AQ52" s="21">
        <f t="shared" si="105"/>
        <v>0</v>
      </c>
      <c r="AR52" s="21">
        <f t="shared" si="106"/>
        <v>0</v>
      </c>
      <c r="AS52" s="15">
        <v>0</v>
      </c>
      <c r="AT52" s="15">
        <f>3.00910576*1.2</f>
        <v>3.610926912</v>
      </c>
      <c r="AU52" s="21">
        <v>0</v>
      </c>
      <c r="AV52" s="21">
        <f t="shared" si="107"/>
        <v>1.0832780736000001</v>
      </c>
      <c r="AW52" s="21">
        <f t="shared" si="108"/>
        <v>2.5276488383999998</v>
      </c>
      <c r="AX52" s="21">
        <v>0</v>
      </c>
      <c r="AY52" s="15">
        <v>0</v>
      </c>
      <c r="AZ52" s="21">
        <v>0</v>
      </c>
      <c r="BA52" s="21">
        <f t="shared" si="109"/>
        <v>0</v>
      </c>
      <c r="BB52" s="21">
        <f t="shared" si="110"/>
        <v>0</v>
      </c>
      <c r="BC52" s="21">
        <v>0</v>
      </c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  <c r="AAD52" s="1"/>
      <c r="AAE52" s="1"/>
      <c r="AAF52" s="1"/>
      <c r="AAG52" s="1"/>
      <c r="AAH52" s="1"/>
      <c r="AAI52" s="1"/>
      <c r="AAJ52" s="1"/>
      <c r="AAK52" s="1"/>
      <c r="AAL52" s="1"/>
      <c r="AAM52" s="1"/>
      <c r="AAN52" s="1"/>
      <c r="AAO52" s="1"/>
      <c r="AAP52" s="1"/>
      <c r="AAQ52" s="1"/>
      <c r="AAR52" s="1"/>
      <c r="AAS52" s="1"/>
      <c r="AAT52" s="1"/>
      <c r="AAU52" s="1"/>
      <c r="AAV52" s="1"/>
      <c r="AAW52" s="1"/>
      <c r="AAX52" s="1"/>
      <c r="AAY52" s="1"/>
      <c r="AAZ52" s="1"/>
      <c r="ABA52" s="1"/>
      <c r="ABB52" s="1"/>
      <c r="ABC52" s="1"/>
      <c r="ABD52" s="1"/>
      <c r="ABE52" s="1"/>
      <c r="ABF52" s="1"/>
      <c r="ABG52" s="1"/>
      <c r="ABH52" s="1"/>
      <c r="ABI52" s="1"/>
      <c r="ABJ52" s="1"/>
      <c r="ABK52" s="1"/>
      <c r="ABL52" s="1"/>
      <c r="ABM52" s="1"/>
      <c r="ABN52" s="1"/>
      <c r="ABO52" s="1"/>
      <c r="ABP52" s="1"/>
      <c r="ABQ52" s="1"/>
      <c r="ABR52" s="1"/>
      <c r="ABS52" s="1"/>
      <c r="ABT52" s="1"/>
      <c r="ABU52" s="1"/>
      <c r="ABV52" s="1"/>
      <c r="ABW52" s="1"/>
      <c r="ABX52" s="1"/>
      <c r="ABY52" s="1"/>
      <c r="ABZ52" s="1"/>
      <c r="ACA52" s="1"/>
      <c r="ACB52" s="1"/>
      <c r="ACC52" s="1"/>
      <c r="ACD52" s="1"/>
      <c r="ACE52" s="1"/>
      <c r="ACF52" s="1"/>
      <c r="ACG52" s="1"/>
      <c r="ACH52" s="1"/>
      <c r="ACI52" s="1"/>
      <c r="ACJ52" s="1"/>
      <c r="ACK52" s="1"/>
      <c r="ACL52" s="1"/>
      <c r="ACM52" s="1"/>
      <c r="ACN52" s="1"/>
      <c r="ACO52" s="1"/>
      <c r="ACP52" s="1"/>
      <c r="ACQ52" s="1"/>
      <c r="ACR52" s="1"/>
      <c r="ACS52" s="1"/>
      <c r="ACT52" s="1"/>
      <c r="ACU52" s="1"/>
      <c r="ACV52" s="1"/>
      <c r="ACW52" s="1"/>
      <c r="ACX52" s="1"/>
      <c r="ACY52" s="1"/>
      <c r="ACZ52" s="1"/>
      <c r="ADA52" s="1"/>
      <c r="ADB52" s="1"/>
      <c r="ADC52" s="1"/>
      <c r="ADD52" s="1"/>
      <c r="ADE52" s="1"/>
      <c r="ADF52" s="1"/>
      <c r="ADG52" s="1"/>
      <c r="ADH52" s="1"/>
      <c r="ADI52" s="1"/>
      <c r="ADJ52" s="1"/>
      <c r="ADK52" s="1"/>
      <c r="ADL52" s="1"/>
      <c r="ADM52" s="1"/>
      <c r="ADN52" s="1"/>
      <c r="ADO52" s="1"/>
      <c r="ADP52" s="1"/>
      <c r="ADQ52" s="1"/>
      <c r="ADR52" s="1"/>
      <c r="ADS52" s="1"/>
      <c r="ADT52" s="1"/>
      <c r="ADU52" s="1"/>
      <c r="ADV52" s="1"/>
      <c r="ADW52" s="1"/>
      <c r="ADX52" s="1"/>
      <c r="ADY52" s="1"/>
      <c r="ADZ52" s="1"/>
      <c r="AEA52" s="1"/>
      <c r="AEB52" s="1"/>
      <c r="AEC52" s="1"/>
      <c r="AED52" s="1"/>
      <c r="AEE52" s="1"/>
      <c r="AEF52" s="1"/>
      <c r="AEG52" s="1"/>
      <c r="AEH52" s="1"/>
      <c r="AEI52" s="1"/>
      <c r="AEJ52" s="1"/>
      <c r="AEK52" s="1"/>
      <c r="AEL52" s="1"/>
      <c r="AEM52" s="1"/>
      <c r="AEN52" s="1"/>
      <c r="AEO52" s="1"/>
      <c r="AEP52" s="1"/>
      <c r="AEQ52" s="1"/>
      <c r="AER52" s="1"/>
      <c r="AES52" s="1"/>
      <c r="AET52" s="1"/>
      <c r="AEU52" s="1"/>
      <c r="AEV52" s="1"/>
      <c r="AEW52" s="1"/>
      <c r="AEX52" s="1"/>
      <c r="AEY52" s="1"/>
      <c r="AEZ52" s="1"/>
      <c r="AFA52" s="1"/>
      <c r="AFB52" s="1"/>
      <c r="AFC52" s="1"/>
      <c r="AFD52" s="1"/>
      <c r="AFE52" s="1"/>
      <c r="AFF52" s="1"/>
      <c r="AFG52" s="1"/>
      <c r="AFH52" s="1"/>
      <c r="AFI52" s="1"/>
      <c r="AFJ52" s="1"/>
      <c r="AFK52" s="1"/>
      <c r="AFL52" s="1"/>
      <c r="AFM52" s="1"/>
      <c r="AFN52" s="1"/>
      <c r="AFO52" s="1"/>
      <c r="AFP52" s="1"/>
      <c r="AFQ52" s="1"/>
      <c r="AFR52" s="1"/>
      <c r="AFS52" s="1"/>
      <c r="AFT52" s="1"/>
      <c r="AFU52" s="1"/>
      <c r="AFV52" s="1"/>
      <c r="AFW52" s="1"/>
      <c r="AFX52" s="1"/>
      <c r="AFY52" s="1"/>
      <c r="AFZ52" s="1"/>
      <c r="AGA52" s="1"/>
      <c r="AGB52" s="1"/>
      <c r="AGC52" s="1"/>
      <c r="AGD52" s="1"/>
      <c r="AGE52" s="1"/>
      <c r="AGF52" s="1"/>
      <c r="AGG52" s="1"/>
      <c r="AGH52" s="1"/>
      <c r="AGI52" s="1"/>
      <c r="AGJ52" s="1"/>
      <c r="AGK52" s="1"/>
      <c r="AGL52" s="1"/>
      <c r="AGM52" s="1"/>
      <c r="AGN52" s="1"/>
      <c r="AGO52" s="1"/>
      <c r="AGP52" s="1"/>
      <c r="AGQ52" s="1"/>
      <c r="AGR52" s="1"/>
      <c r="AGS52" s="1"/>
      <c r="AGT52" s="1"/>
      <c r="AGU52" s="1"/>
      <c r="AGV52" s="1"/>
      <c r="AGW52" s="1"/>
      <c r="AGX52" s="1"/>
      <c r="AGY52" s="1"/>
      <c r="AGZ52" s="1"/>
      <c r="AHA52" s="1"/>
      <c r="AHB52" s="1"/>
      <c r="AHC52" s="1"/>
      <c r="AHD52" s="1"/>
      <c r="AHE52" s="1"/>
      <c r="AHF52" s="1"/>
      <c r="AHG52" s="1"/>
      <c r="AHH52" s="1"/>
      <c r="AHI52" s="1"/>
      <c r="AHJ52" s="1"/>
      <c r="AHK52" s="1"/>
      <c r="AHL52" s="1"/>
      <c r="AHM52" s="1"/>
      <c r="AHN52" s="1"/>
      <c r="AHO52" s="1"/>
      <c r="AHP52" s="1"/>
      <c r="AHQ52" s="1"/>
      <c r="AHR52" s="1"/>
      <c r="AHS52" s="1"/>
      <c r="AHT52" s="1"/>
      <c r="AHU52" s="1"/>
      <c r="AHV52" s="1"/>
      <c r="AHW52" s="1"/>
      <c r="AHX52" s="1"/>
      <c r="AHY52" s="1"/>
      <c r="AHZ52" s="1"/>
      <c r="AIA52" s="1"/>
      <c r="AIB52" s="1"/>
      <c r="AIC52" s="1"/>
      <c r="AID52" s="1"/>
      <c r="AIE52" s="1"/>
      <c r="AIF52" s="1"/>
      <c r="AIG52" s="1"/>
      <c r="AIH52" s="1"/>
      <c r="AII52" s="1"/>
      <c r="AIJ52" s="1"/>
      <c r="AIK52" s="1"/>
      <c r="AIL52" s="1"/>
      <c r="AIM52" s="1"/>
      <c r="AIN52" s="1"/>
      <c r="AIO52" s="1"/>
      <c r="AIP52" s="1"/>
      <c r="AIQ52" s="1"/>
      <c r="AIR52" s="1"/>
      <c r="AIS52" s="1"/>
      <c r="AIT52" s="1"/>
      <c r="AIU52" s="1"/>
      <c r="AIV52" s="1"/>
      <c r="AIW52" s="1"/>
      <c r="AIX52" s="1"/>
      <c r="AIY52" s="1"/>
      <c r="AIZ52" s="1"/>
      <c r="AJA52" s="1"/>
      <c r="AJB52" s="1"/>
      <c r="AJC52" s="1"/>
      <c r="AJD52" s="1"/>
      <c r="AJE52" s="1"/>
      <c r="AJF52" s="1"/>
      <c r="AJG52" s="1"/>
      <c r="AJH52" s="1"/>
      <c r="AJI52" s="1"/>
      <c r="AJJ52" s="1"/>
      <c r="AJK52" s="1"/>
      <c r="AJL52" s="1"/>
      <c r="AJM52" s="1"/>
      <c r="AJN52" s="1"/>
      <c r="AJO52" s="1"/>
      <c r="AJP52" s="1"/>
      <c r="AJQ52" s="1"/>
      <c r="AJR52" s="1"/>
      <c r="AJS52" s="1"/>
      <c r="AJT52" s="1"/>
      <c r="AJU52" s="1"/>
      <c r="AJV52" s="1"/>
      <c r="AJW52" s="1"/>
      <c r="AJX52" s="1"/>
      <c r="AJY52" s="1"/>
      <c r="AJZ52" s="1"/>
      <c r="AKA52" s="1"/>
      <c r="AKB52" s="1"/>
      <c r="AKC52" s="1"/>
      <c r="AKD52" s="1"/>
      <c r="AKE52" s="1"/>
      <c r="AKF52" s="1"/>
      <c r="AKG52" s="1"/>
      <c r="AKH52" s="1"/>
      <c r="AKI52" s="1"/>
      <c r="AKJ52" s="1"/>
      <c r="AKK52" s="1"/>
      <c r="AKL52" s="1"/>
      <c r="AKM52" s="1"/>
      <c r="AKN52" s="1"/>
      <c r="AKO52" s="1"/>
      <c r="AKP52" s="1"/>
      <c r="AKQ52" s="1"/>
      <c r="AKR52" s="1"/>
      <c r="AKS52" s="1"/>
      <c r="AKT52" s="1"/>
      <c r="AKU52" s="1"/>
      <c r="AKV52" s="1"/>
      <c r="AKW52" s="1"/>
      <c r="AKX52" s="1"/>
      <c r="AKY52" s="1"/>
      <c r="AKZ52" s="1"/>
      <c r="ALA52" s="1"/>
      <c r="ALB52" s="1"/>
      <c r="ALC52" s="1"/>
      <c r="ALD52" s="1"/>
      <c r="ALE52" s="1"/>
      <c r="ALF52" s="1"/>
      <c r="ALG52" s="1"/>
      <c r="ALH52" s="1"/>
      <c r="ALI52" s="1"/>
      <c r="ALJ52" s="1"/>
      <c r="ALK52" s="1"/>
      <c r="ALL52" s="1"/>
      <c r="ALM52" s="1"/>
      <c r="ALN52" s="1"/>
      <c r="ALO52" s="1"/>
      <c r="ALP52" s="1"/>
      <c r="ALQ52" s="1"/>
      <c r="ALR52" s="1"/>
      <c r="ALS52" s="1"/>
      <c r="ALT52" s="1"/>
      <c r="ALU52" s="1"/>
      <c r="ALV52" s="1"/>
      <c r="ALW52" s="1"/>
      <c r="ALX52" s="1"/>
      <c r="ALY52" s="1"/>
      <c r="ALZ52" s="1"/>
      <c r="AMA52" s="1"/>
      <c r="AMB52" s="1"/>
      <c r="AMC52" s="1"/>
      <c r="AMD52" s="1"/>
      <c r="AME52" s="1"/>
      <c r="AMF52" s="1"/>
      <c r="AMG52" s="1"/>
      <c r="AMH52" s="1"/>
      <c r="AMI52" s="1"/>
      <c r="AMJ52" s="1"/>
    </row>
    <row r="53" spans="1:1024" s="23" customFormat="1" ht="25.5" x14ac:dyDescent="0.2">
      <c r="A53" s="35" t="s">
        <v>313</v>
      </c>
      <c r="B53" s="57" t="s">
        <v>327</v>
      </c>
      <c r="C53" s="41" t="s">
        <v>328</v>
      </c>
      <c r="D53" s="19">
        <f t="shared" si="11"/>
        <v>2.9129004000000003</v>
      </c>
      <c r="E53" s="15">
        <f t="shared" si="12"/>
        <v>2.9129004000000003</v>
      </c>
      <c r="F53" s="15">
        <f t="shared" si="13"/>
        <v>0</v>
      </c>
      <c r="G53" s="15">
        <f t="shared" si="14"/>
        <v>1.223418168</v>
      </c>
      <c r="H53" s="15">
        <f t="shared" si="15"/>
        <v>1.6894822320000003</v>
      </c>
      <c r="I53" s="15">
        <f t="shared" si="16"/>
        <v>0</v>
      </c>
      <c r="J53" s="15">
        <f t="shared" si="17"/>
        <v>0</v>
      </c>
      <c r="K53" s="21">
        <v>0</v>
      </c>
      <c r="L53" s="21">
        <v>0</v>
      </c>
      <c r="M53" s="21">
        <v>0</v>
      </c>
      <c r="N53" s="21">
        <v>0</v>
      </c>
      <c r="O53" s="15">
        <f t="shared" si="19"/>
        <v>0</v>
      </c>
      <c r="P53" s="21">
        <v>0</v>
      </c>
      <c r="Q53" s="21">
        <v>0</v>
      </c>
      <c r="R53" s="21">
        <v>0</v>
      </c>
      <c r="S53" s="21">
        <v>0</v>
      </c>
      <c r="T53" s="15">
        <f t="shared" si="21"/>
        <v>0</v>
      </c>
      <c r="U53" s="21">
        <v>0</v>
      </c>
      <c r="V53" s="21">
        <v>0</v>
      </c>
      <c r="W53" s="21">
        <v>0</v>
      </c>
      <c r="X53" s="21">
        <v>0</v>
      </c>
      <c r="Y53" s="15">
        <f t="shared" si="23"/>
        <v>2.9129004000000003</v>
      </c>
      <c r="Z53" s="15">
        <v>0</v>
      </c>
      <c r="AA53" s="15">
        <v>1.223418168</v>
      </c>
      <c r="AB53" s="15">
        <v>1.6894822320000003</v>
      </c>
      <c r="AC53" s="15">
        <v>0</v>
      </c>
      <c r="AD53" s="15">
        <f t="shared" si="25"/>
        <v>2.5499999999999998</v>
      </c>
      <c r="AE53" s="15">
        <f t="shared" si="26"/>
        <v>2.5499999999999998</v>
      </c>
      <c r="AF53" s="15">
        <f t="shared" si="27"/>
        <v>0</v>
      </c>
      <c r="AG53" s="15">
        <f t="shared" si="5"/>
        <v>0.7649999999999999</v>
      </c>
      <c r="AH53" s="15">
        <f t="shared" si="6"/>
        <v>1.7849999999999997</v>
      </c>
      <c r="AI53" s="15">
        <f t="shared" si="7"/>
        <v>0</v>
      </c>
      <c r="AJ53" s="15">
        <v>0</v>
      </c>
      <c r="AK53" s="21">
        <v>0</v>
      </c>
      <c r="AL53" s="21">
        <f t="shared" si="103"/>
        <v>0</v>
      </c>
      <c r="AM53" s="21">
        <f t="shared" si="104"/>
        <v>0</v>
      </c>
      <c r="AN53" s="21">
        <v>0</v>
      </c>
      <c r="AO53" s="15">
        <v>0</v>
      </c>
      <c r="AP53" s="21">
        <v>0</v>
      </c>
      <c r="AQ53" s="21">
        <f t="shared" si="105"/>
        <v>0</v>
      </c>
      <c r="AR53" s="21">
        <f t="shared" si="106"/>
        <v>0</v>
      </c>
      <c r="AS53" s="15">
        <v>0</v>
      </c>
      <c r="AT53" s="15">
        <f>2.125*1.2</f>
        <v>2.5499999999999998</v>
      </c>
      <c r="AU53" s="21">
        <v>0</v>
      </c>
      <c r="AV53" s="21">
        <f t="shared" si="107"/>
        <v>0.7649999999999999</v>
      </c>
      <c r="AW53" s="21">
        <f t="shared" si="108"/>
        <v>1.7849999999999997</v>
      </c>
      <c r="AX53" s="21">
        <v>0</v>
      </c>
      <c r="AY53" s="15">
        <v>0</v>
      </c>
      <c r="AZ53" s="21">
        <v>0</v>
      </c>
      <c r="BA53" s="21">
        <f t="shared" si="109"/>
        <v>0</v>
      </c>
      <c r="BB53" s="21">
        <f t="shared" si="110"/>
        <v>0</v>
      </c>
      <c r="BC53" s="21">
        <v>0</v>
      </c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  <c r="AAD53" s="1"/>
      <c r="AAE53" s="1"/>
      <c r="AAF53" s="1"/>
      <c r="AAG53" s="1"/>
      <c r="AAH53" s="1"/>
      <c r="AAI53" s="1"/>
      <c r="AAJ53" s="1"/>
      <c r="AAK53" s="1"/>
      <c r="AAL53" s="1"/>
      <c r="AAM53" s="1"/>
      <c r="AAN53" s="1"/>
      <c r="AAO53" s="1"/>
      <c r="AAP53" s="1"/>
      <c r="AAQ53" s="1"/>
      <c r="AAR53" s="1"/>
      <c r="AAS53" s="1"/>
      <c r="AAT53" s="1"/>
      <c r="AAU53" s="1"/>
      <c r="AAV53" s="1"/>
      <c r="AAW53" s="1"/>
      <c r="AAX53" s="1"/>
      <c r="AAY53" s="1"/>
      <c r="AAZ53" s="1"/>
      <c r="ABA53" s="1"/>
      <c r="ABB53" s="1"/>
      <c r="ABC53" s="1"/>
      <c r="ABD53" s="1"/>
      <c r="ABE53" s="1"/>
      <c r="ABF53" s="1"/>
      <c r="ABG53" s="1"/>
      <c r="ABH53" s="1"/>
      <c r="ABI53" s="1"/>
      <c r="ABJ53" s="1"/>
      <c r="ABK53" s="1"/>
      <c r="ABL53" s="1"/>
      <c r="ABM53" s="1"/>
      <c r="ABN53" s="1"/>
      <c r="ABO53" s="1"/>
      <c r="ABP53" s="1"/>
      <c r="ABQ53" s="1"/>
      <c r="ABR53" s="1"/>
      <c r="ABS53" s="1"/>
      <c r="ABT53" s="1"/>
      <c r="ABU53" s="1"/>
      <c r="ABV53" s="1"/>
      <c r="ABW53" s="1"/>
      <c r="ABX53" s="1"/>
      <c r="ABY53" s="1"/>
      <c r="ABZ53" s="1"/>
      <c r="ACA53" s="1"/>
      <c r="ACB53" s="1"/>
      <c r="ACC53" s="1"/>
      <c r="ACD53" s="1"/>
      <c r="ACE53" s="1"/>
      <c r="ACF53" s="1"/>
      <c r="ACG53" s="1"/>
      <c r="ACH53" s="1"/>
      <c r="ACI53" s="1"/>
      <c r="ACJ53" s="1"/>
      <c r="ACK53" s="1"/>
      <c r="ACL53" s="1"/>
      <c r="ACM53" s="1"/>
      <c r="ACN53" s="1"/>
      <c r="ACO53" s="1"/>
      <c r="ACP53" s="1"/>
      <c r="ACQ53" s="1"/>
      <c r="ACR53" s="1"/>
      <c r="ACS53" s="1"/>
      <c r="ACT53" s="1"/>
      <c r="ACU53" s="1"/>
      <c r="ACV53" s="1"/>
      <c r="ACW53" s="1"/>
      <c r="ACX53" s="1"/>
      <c r="ACY53" s="1"/>
      <c r="ACZ53" s="1"/>
      <c r="ADA53" s="1"/>
      <c r="ADB53" s="1"/>
      <c r="ADC53" s="1"/>
      <c r="ADD53" s="1"/>
      <c r="ADE53" s="1"/>
      <c r="ADF53" s="1"/>
      <c r="ADG53" s="1"/>
      <c r="ADH53" s="1"/>
      <c r="ADI53" s="1"/>
      <c r="ADJ53" s="1"/>
      <c r="ADK53" s="1"/>
      <c r="ADL53" s="1"/>
      <c r="ADM53" s="1"/>
      <c r="ADN53" s="1"/>
      <c r="ADO53" s="1"/>
      <c r="ADP53" s="1"/>
      <c r="ADQ53" s="1"/>
      <c r="ADR53" s="1"/>
      <c r="ADS53" s="1"/>
      <c r="ADT53" s="1"/>
      <c r="ADU53" s="1"/>
      <c r="ADV53" s="1"/>
      <c r="ADW53" s="1"/>
      <c r="ADX53" s="1"/>
      <c r="ADY53" s="1"/>
      <c r="ADZ53" s="1"/>
      <c r="AEA53" s="1"/>
      <c r="AEB53" s="1"/>
      <c r="AEC53" s="1"/>
      <c r="AED53" s="1"/>
      <c r="AEE53" s="1"/>
      <c r="AEF53" s="1"/>
      <c r="AEG53" s="1"/>
      <c r="AEH53" s="1"/>
      <c r="AEI53" s="1"/>
      <c r="AEJ53" s="1"/>
      <c r="AEK53" s="1"/>
      <c r="AEL53" s="1"/>
      <c r="AEM53" s="1"/>
      <c r="AEN53" s="1"/>
      <c r="AEO53" s="1"/>
      <c r="AEP53" s="1"/>
      <c r="AEQ53" s="1"/>
      <c r="AER53" s="1"/>
      <c r="AES53" s="1"/>
      <c r="AET53" s="1"/>
      <c r="AEU53" s="1"/>
      <c r="AEV53" s="1"/>
      <c r="AEW53" s="1"/>
      <c r="AEX53" s="1"/>
      <c r="AEY53" s="1"/>
      <c r="AEZ53" s="1"/>
      <c r="AFA53" s="1"/>
      <c r="AFB53" s="1"/>
      <c r="AFC53" s="1"/>
      <c r="AFD53" s="1"/>
      <c r="AFE53" s="1"/>
      <c r="AFF53" s="1"/>
      <c r="AFG53" s="1"/>
      <c r="AFH53" s="1"/>
      <c r="AFI53" s="1"/>
      <c r="AFJ53" s="1"/>
      <c r="AFK53" s="1"/>
      <c r="AFL53" s="1"/>
      <c r="AFM53" s="1"/>
      <c r="AFN53" s="1"/>
      <c r="AFO53" s="1"/>
      <c r="AFP53" s="1"/>
      <c r="AFQ53" s="1"/>
      <c r="AFR53" s="1"/>
      <c r="AFS53" s="1"/>
      <c r="AFT53" s="1"/>
      <c r="AFU53" s="1"/>
      <c r="AFV53" s="1"/>
      <c r="AFW53" s="1"/>
      <c r="AFX53" s="1"/>
      <c r="AFY53" s="1"/>
      <c r="AFZ53" s="1"/>
      <c r="AGA53" s="1"/>
      <c r="AGB53" s="1"/>
      <c r="AGC53" s="1"/>
      <c r="AGD53" s="1"/>
      <c r="AGE53" s="1"/>
      <c r="AGF53" s="1"/>
      <c r="AGG53" s="1"/>
      <c r="AGH53" s="1"/>
      <c r="AGI53" s="1"/>
      <c r="AGJ53" s="1"/>
      <c r="AGK53" s="1"/>
      <c r="AGL53" s="1"/>
      <c r="AGM53" s="1"/>
      <c r="AGN53" s="1"/>
      <c r="AGO53" s="1"/>
      <c r="AGP53" s="1"/>
      <c r="AGQ53" s="1"/>
      <c r="AGR53" s="1"/>
      <c r="AGS53" s="1"/>
      <c r="AGT53" s="1"/>
      <c r="AGU53" s="1"/>
      <c r="AGV53" s="1"/>
      <c r="AGW53" s="1"/>
      <c r="AGX53" s="1"/>
      <c r="AGY53" s="1"/>
      <c r="AGZ53" s="1"/>
      <c r="AHA53" s="1"/>
      <c r="AHB53" s="1"/>
      <c r="AHC53" s="1"/>
      <c r="AHD53" s="1"/>
      <c r="AHE53" s="1"/>
      <c r="AHF53" s="1"/>
      <c r="AHG53" s="1"/>
      <c r="AHH53" s="1"/>
      <c r="AHI53" s="1"/>
      <c r="AHJ53" s="1"/>
      <c r="AHK53" s="1"/>
      <c r="AHL53" s="1"/>
      <c r="AHM53" s="1"/>
      <c r="AHN53" s="1"/>
      <c r="AHO53" s="1"/>
      <c r="AHP53" s="1"/>
      <c r="AHQ53" s="1"/>
      <c r="AHR53" s="1"/>
      <c r="AHS53" s="1"/>
      <c r="AHT53" s="1"/>
      <c r="AHU53" s="1"/>
      <c r="AHV53" s="1"/>
      <c r="AHW53" s="1"/>
      <c r="AHX53" s="1"/>
      <c r="AHY53" s="1"/>
      <c r="AHZ53" s="1"/>
      <c r="AIA53" s="1"/>
      <c r="AIB53" s="1"/>
      <c r="AIC53" s="1"/>
      <c r="AID53" s="1"/>
      <c r="AIE53" s="1"/>
      <c r="AIF53" s="1"/>
      <c r="AIG53" s="1"/>
      <c r="AIH53" s="1"/>
      <c r="AII53" s="1"/>
      <c r="AIJ53" s="1"/>
      <c r="AIK53" s="1"/>
      <c r="AIL53" s="1"/>
      <c r="AIM53" s="1"/>
      <c r="AIN53" s="1"/>
      <c r="AIO53" s="1"/>
      <c r="AIP53" s="1"/>
      <c r="AIQ53" s="1"/>
      <c r="AIR53" s="1"/>
      <c r="AIS53" s="1"/>
      <c r="AIT53" s="1"/>
      <c r="AIU53" s="1"/>
      <c r="AIV53" s="1"/>
      <c r="AIW53" s="1"/>
      <c r="AIX53" s="1"/>
      <c r="AIY53" s="1"/>
      <c r="AIZ53" s="1"/>
      <c r="AJA53" s="1"/>
      <c r="AJB53" s="1"/>
      <c r="AJC53" s="1"/>
      <c r="AJD53" s="1"/>
      <c r="AJE53" s="1"/>
      <c r="AJF53" s="1"/>
      <c r="AJG53" s="1"/>
      <c r="AJH53" s="1"/>
      <c r="AJI53" s="1"/>
      <c r="AJJ53" s="1"/>
      <c r="AJK53" s="1"/>
      <c r="AJL53" s="1"/>
      <c r="AJM53" s="1"/>
      <c r="AJN53" s="1"/>
      <c r="AJO53" s="1"/>
      <c r="AJP53" s="1"/>
      <c r="AJQ53" s="1"/>
      <c r="AJR53" s="1"/>
      <c r="AJS53" s="1"/>
      <c r="AJT53" s="1"/>
      <c r="AJU53" s="1"/>
      <c r="AJV53" s="1"/>
      <c r="AJW53" s="1"/>
      <c r="AJX53" s="1"/>
      <c r="AJY53" s="1"/>
      <c r="AJZ53" s="1"/>
      <c r="AKA53" s="1"/>
      <c r="AKB53" s="1"/>
      <c r="AKC53" s="1"/>
      <c r="AKD53" s="1"/>
      <c r="AKE53" s="1"/>
      <c r="AKF53" s="1"/>
      <c r="AKG53" s="1"/>
      <c r="AKH53" s="1"/>
      <c r="AKI53" s="1"/>
      <c r="AKJ53" s="1"/>
      <c r="AKK53" s="1"/>
      <c r="AKL53" s="1"/>
      <c r="AKM53" s="1"/>
      <c r="AKN53" s="1"/>
      <c r="AKO53" s="1"/>
      <c r="AKP53" s="1"/>
      <c r="AKQ53" s="1"/>
      <c r="AKR53" s="1"/>
      <c r="AKS53" s="1"/>
      <c r="AKT53" s="1"/>
      <c r="AKU53" s="1"/>
      <c r="AKV53" s="1"/>
      <c r="AKW53" s="1"/>
      <c r="AKX53" s="1"/>
      <c r="AKY53" s="1"/>
      <c r="AKZ53" s="1"/>
      <c r="ALA53" s="1"/>
      <c r="ALB53" s="1"/>
      <c r="ALC53" s="1"/>
      <c r="ALD53" s="1"/>
      <c r="ALE53" s="1"/>
      <c r="ALF53" s="1"/>
      <c r="ALG53" s="1"/>
      <c r="ALH53" s="1"/>
      <c r="ALI53" s="1"/>
      <c r="ALJ53" s="1"/>
      <c r="ALK53" s="1"/>
      <c r="ALL53" s="1"/>
      <c r="ALM53" s="1"/>
      <c r="ALN53" s="1"/>
      <c r="ALO53" s="1"/>
      <c r="ALP53" s="1"/>
      <c r="ALQ53" s="1"/>
      <c r="ALR53" s="1"/>
      <c r="ALS53" s="1"/>
      <c r="ALT53" s="1"/>
      <c r="ALU53" s="1"/>
      <c r="ALV53" s="1"/>
      <c r="ALW53" s="1"/>
      <c r="ALX53" s="1"/>
      <c r="ALY53" s="1"/>
      <c r="ALZ53" s="1"/>
      <c r="AMA53" s="1"/>
      <c r="AMB53" s="1"/>
      <c r="AMC53" s="1"/>
      <c r="AMD53" s="1"/>
      <c r="AME53" s="1"/>
      <c r="AMF53" s="1"/>
      <c r="AMG53" s="1"/>
      <c r="AMH53" s="1"/>
      <c r="AMI53" s="1"/>
      <c r="AMJ53" s="1"/>
    </row>
    <row r="54" spans="1:1024" s="23" customFormat="1" ht="25.5" x14ac:dyDescent="0.2">
      <c r="A54" s="35" t="s">
        <v>313</v>
      </c>
      <c r="B54" s="57" t="s">
        <v>329</v>
      </c>
      <c r="C54" s="42" t="s">
        <v>330</v>
      </c>
      <c r="D54" s="19">
        <f t="shared" si="11"/>
        <v>2.9129004000000003</v>
      </c>
      <c r="E54" s="15">
        <f t="shared" si="12"/>
        <v>2.9129004000000003</v>
      </c>
      <c r="F54" s="15">
        <f t="shared" si="13"/>
        <v>0</v>
      </c>
      <c r="G54" s="15">
        <f t="shared" si="14"/>
        <v>1.223418168</v>
      </c>
      <c r="H54" s="15">
        <f t="shared" si="15"/>
        <v>1.6894822320000003</v>
      </c>
      <c r="I54" s="15">
        <f t="shared" si="16"/>
        <v>0</v>
      </c>
      <c r="J54" s="15">
        <f t="shared" si="17"/>
        <v>0</v>
      </c>
      <c r="K54" s="21">
        <v>0</v>
      </c>
      <c r="L54" s="21">
        <v>0</v>
      </c>
      <c r="M54" s="21">
        <v>0</v>
      </c>
      <c r="N54" s="21">
        <v>0</v>
      </c>
      <c r="O54" s="15">
        <f t="shared" si="19"/>
        <v>0</v>
      </c>
      <c r="P54" s="21">
        <v>0</v>
      </c>
      <c r="Q54" s="21">
        <v>0</v>
      </c>
      <c r="R54" s="21">
        <v>0</v>
      </c>
      <c r="S54" s="21">
        <v>0</v>
      </c>
      <c r="T54" s="15">
        <f t="shared" si="21"/>
        <v>0</v>
      </c>
      <c r="U54" s="21">
        <v>0</v>
      </c>
      <c r="V54" s="21">
        <v>0</v>
      </c>
      <c r="W54" s="21">
        <v>0</v>
      </c>
      <c r="X54" s="21">
        <v>0</v>
      </c>
      <c r="Y54" s="15">
        <f t="shared" si="23"/>
        <v>2.9129004000000003</v>
      </c>
      <c r="Z54" s="15">
        <v>0</v>
      </c>
      <c r="AA54" s="15">
        <v>1.223418168</v>
      </c>
      <c r="AB54" s="15">
        <v>1.6894822320000003</v>
      </c>
      <c r="AC54" s="15">
        <v>0</v>
      </c>
      <c r="AD54" s="15">
        <f t="shared" si="25"/>
        <v>2.5499999999999998</v>
      </c>
      <c r="AE54" s="15">
        <f t="shared" si="26"/>
        <v>2.5499999999999998</v>
      </c>
      <c r="AF54" s="15">
        <f t="shared" si="27"/>
        <v>0</v>
      </c>
      <c r="AG54" s="15">
        <f t="shared" si="5"/>
        <v>0.7649999999999999</v>
      </c>
      <c r="AH54" s="15">
        <f t="shared" si="6"/>
        <v>1.7849999999999997</v>
      </c>
      <c r="AI54" s="15">
        <f t="shared" si="7"/>
        <v>0</v>
      </c>
      <c r="AJ54" s="15">
        <v>0</v>
      </c>
      <c r="AK54" s="21">
        <v>0</v>
      </c>
      <c r="AL54" s="21">
        <f t="shared" si="103"/>
        <v>0</v>
      </c>
      <c r="AM54" s="21">
        <f t="shared" si="104"/>
        <v>0</v>
      </c>
      <c r="AN54" s="21">
        <v>0</v>
      </c>
      <c r="AO54" s="15">
        <v>0</v>
      </c>
      <c r="AP54" s="21">
        <v>0</v>
      </c>
      <c r="AQ54" s="21">
        <f t="shared" si="105"/>
        <v>0</v>
      </c>
      <c r="AR54" s="21">
        <f t="shared" si="106"/>
        <v>0</v>
      </c>
      <c r="AS54" s="15">
        <v>0</v>
      </c>
      <c r="AT54" s="15">
        <f>2.125*1.2</f>
        <v>2.5499999999999998</v>
      </c>
      <c r="AU54" s="21">
        <v>0</v>
      </c>
      <c r="AV54" s="21">
        <f t="shared" si="107"/>
        <v>0.7649999999999999</v>
      </c>
      <c r="AW54" s="21">
        <f t="shared" si="108"/>
        <v>1.7849999999999997</v>
      </c>
      <c r="AX54" s="21">
        <v>0</v>
      </c>
      <c r="AY54" s="15">
        <v>0</v>
      </c>
      <c r="AZ54" s="21">
        <v>0</v>
      </c>
      <c r="BA54" s="21">
        <f t="shared" si="109"/>
        <v>0</v>
      </c>
      <c r="BB54" s="21">
        <f t="shared" si="110"/>
        <v>0</v>
      </c>
      <c r="BC54" s="21">
        <v>0</v>
      </c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  <c r="AAD54" s="1"/>
      <c r="AAE54" s="1"/>
      <c r="AAF54" s="1"/>
      <c r="AAG54" s="1"/>
      <c r="AAH54" s="1"/>
      <c r="AAI54" s="1"/>
      <c r="AAJ54" s="1"/>
      <c r="AAK54" s="1"/>
      <c r="AAL54" s="1"/>
      <c r="AAM54" s="1"/>
      <c r="AAN54" s="1"/>
      <c r="AAO54" s="1"/>
      <c r="AAP54" s="1"/>
      <c r="AAQ54" s="1"/>
      <c r="AAR54" s="1"/>
      <c r="AAS54" s="1"/>
      <c r="AAT54" s="1"/>
      <c r="AAU54" s="1"/>
      <c r="AAV54" s="1"/>
      <c r="AAW54" s="1"/>
      <c r="AAX54" s="1"/>
      <c r="AAY54" s="1"/>
      <c r="AAZ54" s="1"/>
      <c r="ABA54" s="1"/>
      <c r="ABB54" s="1"/>
      <c r="ABC54" s="1"/>
      <c r="ABD54" s="1"/>
      <c r="ABE54" s="1"/>
      <c r="ABF54" s="1"/>
      <c r="ABG54" s="1"/>
      <c r="ABH54" s="1"/>
      <c r="ABI54" s="1"/>
      <c r="ABJ54" s="1"/>
      <c r="ABK54" s="1"/>
      <c r="ABL54" s="1"/>
      <c r="ABM54" s="1"/>
      <c r="ABN54" s="1"/>
      <c r="ABO54" s="1"/>
      <c r="ABP54" s="1"/>
      <c r="ABQ54" s="1"/>
      <c r="ABR54" s="1"/>
      <c r="ABS54" s="1"/>
      <c r="ABT54" s="1"/>
      <c r="ABU54" s="1"/>
      <c r="ABV54" s="1"/>
      <c r="ABW54" s="1"/>
      <c r="ABX54" s="1"/>
      <c r="ABY54" s="1"/>
      <c r="ABZ54" s="1"/>
      <c r="ACA54" s="1"/>
      <c r="ACB54" s="1"/>
      <c r="ACC54" s="1"/>
      <c r="ACD54" s="1"/>
      <c r="ACE54" s="1"/>
      <c r="ACF54" s="1"/>
      <c r="ACG54" s="1"/>
      <c r="ACH54" s="1"/>
      <c r="ACI54" s="1"/>
      <c r="ACJ54" s="1"/>
      <c r="ACK54" s="1"/>
      <c r="ACL54" s="1"/>
      <c r="ACM54" s="1"/>
      <c r="ACN54" s="1"/>
      <c r="ACO54" s="1"/>
      <c r="ACP54" s="1"/>
      <c r="ACQ54" s="1"/>
      <c r="ACR54" s="1"/>
      <c r="ACS54" s="1"/>
      <c r="ACT54" s="1"/>
      <c r="ACU54" s="1"/>
      <c r="ACV54" s="1"/>
      <c r="ACW54" s="1"/>
      <c r="ACX54" s="1"/>
      <c r="ACY54" s="1"/>
      <c r="ACZ54" s="1"/>
      <c r="ADA54" s="1"/>
      <c r="ADB54" s="1"/>
      <c r="ADC54" s="1"/>
      <c r="ADD54" s="1"/>
      <c r="ADE54" s="1"/>
      <c r="ADF54" s="1"/>
      <c r="ADG54" s="1"/>
      <c r="ADH54" s="1"/>
      <c r="ADI54" s="1"/>
      <c r="ADJ54" s="1"/>
      <c r="ADK54" s="1"/>
      <c r="ADL54" s="1"/>
      <c r="ADM54" s="1"/>
      <c r="ADN54" s="1"/>
      <c r="ADO54" s="1"/>
      <c r="ADP54" s="1"/>
      <c r="ADQ54" s="1"/>
      <c r="ADR54" s="1"/>
      <c r="ADS54" s="1"/>
      <c r="ADT54" s="1"/>
      <c r="ADU54" s="1"/>
      <c r="ADV54" s="1"/>
      <c r="ADW54" s="1"/>
      <c r="ADX54" s="1"/>
      <c r="ADY54" s="1"/>
      <c r="ADZ54" s="1"/>
      <c r="AEA54" s="1"/>
      <c r="AEB54" s="1"/>
      <c r="AEC54" s="1"/>
      <c r="AED54" s="1"/>
      <c r="AEE54" s="1"/>
      <c r="AEF54" s="1"/>
      <c r="AEG54" s="1"/>
      <c r="AEH54" s="1"/>
      <c r="AEI54" s="1"/>
      <c r="AEJ54" s="1"/>
      <c r="AEK54" s="1"/>
      <c r="AEL54" s="1"/>
      <c r="AEM54" s="1"/>
      <c r="AEN54" s="1"/>
      <c r="AEO54" s="1"/>
      <c r="AEP54" s="1"/>
      <c r="AEQ54" s="1"/>
      <c r="AER54" s="1"/>
      <c r="AES54" s="1"/>
      <c r="AET54" s="1"/>
      <c r="AEU54" s="1"/>
      <c r="AEV54" s="1"/>
      <c r="AEW54" s="1"/>
      <c r="AEX54" s="1"/>
      <c r="AEY54" s="1"/>
      <c r="AEZ54" s="1"/>
      <c r="AFA54" s="1"/>
      <c r="AFB54" s="1"/>
      <c r="AFC54" s="1"/>
      <c r="AFD54" s="1"/>
      <c r="AFE54" s="1"/>
      <c r="AFF54" s="1"/>
      <c r="AFG54" s="1"/>
      <c r="AFH54" s="1"/>
      <c r="AFI54" s="1"/>
      <c r="AFJ54" s="1"/>
      <c r="AFK54" s="1"/>
      <c r="AFL54" s="1"/>
      <c r="AFM54" s="1"/>
      <c r="AFN54" s="1"/>
      <c r="AFO54" s="1"/>
      <c r="AFP54" s="1"/>
      <c r="AFQ54" s="1"/>
      <c r="AFR54" s="1"/>
      <c r="AFS54" s="1"/>
      <c r="AFT54" s="1"/>
      <c r="AFU54" s="1"/>
      <c r="AFV54" s="1"/>
      <c r="AFW54" s="1"/>
      <c r="AFX54" s="1"/>
      <c r="AFY54" s="1"/>
      <c r="AFZ54" s="1"/>
      <c r="AGA54" s="1"/>
      <c r="AGB54" s="1"/>
      <c r="AGC54" s="1"/>
      <c r="AGD54" s="1"/>
      <c r="AGE54" s="1"/>
      <c r="AGF54" s="1"/>
      <c r="AGG54" s="1"/>
      <c r="AGH54" s="1"/>
      <c r="AGI54" s="1"/>
      <c r="AGJ54" s="1"/>
      <c r="AGK54" s="1"/>
      <c r="AGL54" s="1"/>
      <c r="AGM54" s="1"/>
      <c r="AGN54" s="1"/>
      <c r="AGO54" s="1"/>
      <c r="AGP54" s="1"/>
      <c r="AGQ54" s="1"/>
      <c r="AGR54" s="1"/>
      <c r="AGS54" s="1"/>
      <c r="AGT54" s="1"/>
      <c r="AGU54" s="1"/>
      <c r="AGV54" s="1"/>
      <c r="AGW54" s="1"/>
      <c r="AGX54" s="1"/>
      <c r="AGY54" s="1"/>
      <c r="AGZ54" s="1"/>
      <c r="AHA54" s="1"/>
      <c r="AHB54" s="1"/>
      <c r="AHC54" s="1"/>
      <c r="AHD54" s="1"/>
      <c r="AHE54" s="1"/>
      <c r="AHF54" s="1"/>
      <c r="AHG54" s="1"/>
      <c r="AHH54" s="1"/>
      <c r="AHI54" s="1"/>
      <c r="AHJ54" s="1"/>
      <c r="AHK54" s="1"/>
      <c r="AHL54" s="1"/>
      <c r="AHM54" s="1"/>
      <c r="AHN54" s="1"/>
      <c r="AHO54" s="1"/>
      <c r="AHP54" s="1"/>
      <c r="AHQ54" s="1"/>
      <c r="AHR54" s="1"/>
      <c r="AHS54" s="1"/>
      <c r="AHT54" s="1"/>
      <c r="AHU54" s="1"/>
      <c r="AHV54" s="1"/>
      <c r="AHW54" s="1"/>
      <c r="AHX54" s="1"/>
      <c r="AHY54" s="1"/>
      <c r="AHZ54" s="1"/>
      <c r="AIA54" s="1"/>
      <c r="AIB54" s="1"/>
      <c r="AIC54" s="1"/>
      <c r="AID54" s="1"/>
      <c r="AIE54" s="1"/>
      <c r="AIF54" s="1"/>
      <c r="AIG54" s="1"/>
      <c r="AIH54" s="1"/>
      <c r="AII54" s="1"/>
      <c r="AIJ54" s="1"/>
      <c r="AIK54" s="1"/>
      <c r="AIL54" s="1"/>
      <c r="AIM54" s="1"/>
      <c r="AIN54" s="1"/>
      <c r="AIO54" s="1"/>
      <c r="AIP54" s="1"/>
      <c r="AIQ54" s="1"/>
      <c r="AIR54" s="1"/>
      <c r="AIS54" s="1"/>
      <c r="AIT54" s="1"/>
      <c r="AIU54" s="1"/>
      <c r="AIV54" s="1"/>
      <c r="AIW54" s="1"/>
      <c r="AIX54" s="1"/>
      <c r="AIY54" s="1"/>
      <c r="AIZ54" s="1"/>
      <c r="AJA54" s="1"/>
      <c r="AJB54" s="1"/>
      <c r="AJC54" s="1"/>
      <c r="AJD54" s="1"/>
      <c r="AJE54" s="1"/>
      <c r="AJF54" s="1"/>
      <c r="AJG54" s="1"/>
      <c r="AJH54" s="1"/>
      <c r="AJI54" s="1"/>
      <c r="AJJ54" s="1"/>
      <c r="AJK54" s="1"/>
      <c r="AJL54" s="1"/>
      <c r="AJM54" s="1"/>
      <c r="AJN54" s="1"/>
      <c r="AJO54" s="1"/>
      <c r="AJP54" s="1"/>
      <c r="AJQ54" s="1"/>
      <c r="AJR54" s="1"/>
      <c r="AJS54" s="1"/>
      <c r="AJT54" s="1"/>
      <c r="AJU54" s="1"/>
      <c r="AJV54" s="1"/>
      <c r="AJW54" s="1"/>
      <c r="AJX54" s="1"/>
      <c r="AJY54" s="1"/>
      <c r="AJZ54" s="1"/>
      <c r="AKA54" s="1"/>
      <c r="AKB54" s="1"/>
      <c r="AKC54" s="1"/>
      <c r="AKD54" s="1"/>
      <c r="AKE54" s="1"/>
      <c r="AKF54" s="1"/>
      <c r="AKG54" s="1"/>
      <c r="AKH54" s="1"/>
      <c r="AKI54" s="1"/>
      <c r="AKJ54" s="1"/>
      <c r="AKK54" s="1"/>
      <c r="AKL54" s="1"/>
      <c r="AKM54" s="1"/>
      <c r="AKN54" s="1"/>
      <c r="AKO54" s="1"/>
      <c r="AKP54" s="1"/>
      <c r="AKQ54" s="1"/>
      <c r="AKR54" s="1"/>
      <c r="AKS54" s="1"/>
      <c r="AKT54" s="1"/>
      <c r="AKU54" s="1"/>
      <c r="AKV54" s="1"/>
      <c r="AKW54" s="1"/>
      <c r="AKX54" s="1"/>
      <c r="AKY54" s="1"/>
      <c r="AKZ54" s="1"/>
      <c r="ALA54" s="1"/>
      <c r="ALB54" s="1"/>
      <c r="ALC54" s="1"/>
      <c r="ALD54" s="1"/>
      <c r="ALE54" s="1"/>
      <c r="ALF54" s="1"/>
      <c r="ALG54" s="1"/>
      <c r="ALH54" s="1"/>
      <c r="ALI54" s="1"/>
      <c r="ALJ54" s="1"/>
      <c r="ALK54" s="1"/>
      <c r="ALL54" s="1"/>
      <c r="ALM54" s="1"/>
      <c r="ALN54" s="1"/>
      <c r="ALO54" s="1"/>
      <c r="ALP54" s="1"/>
      <c r="ALQ54" s="1"/>
      <c r="ALR54" s="1"/>
      <c r="ALS54" s="1"/>
      <c r="ALT54" s="1"/>
      <c r="ALU54" s="1"/>
      <c r="ALV54" s="1"/>
      <c r="ALW54" s="1"/>
      <c r="ALX54" s="1"/>
      <c r="ALY54" s="1"/>
      <c r="ALZ54" s="1"/>
      <c r="AMA54" s="1"/>
      <c r="AMB54" s="1"/>
      <c r="AMC54" s="1"/>
      <c r="AMD54" s="1"/>
      <c r="AME54" s="1"/>
      <c r="AMF54" s="1"/>
      <c r="AMG54" s="1"/>
      <c r="AMH54" s="1"/>
      <c r="AMI54" s="1"/>
      <c r="AMJ54" s="1"/>
    </row>
    <row r="55" spans="1:1024" x14ac:dyDescent="0.2">
      <c r="A55" s="37" t="s">
        <v>331</v>
      </c>
      <c r="B55" s="40" t="s">
        <v>155</v>
      </c>
      <c r="C55" s="40" t="s">
        <v>78</v>
      </c>
      <c r="D55" s="44">
        <f t="shared" si="11"/>
        <v>6.6874358539999985</v>
      </c>
      <c r="E55" s="45">
        <f t="shared" si="12"/>
        <v>6.6874358539999985</v>
      </c>
      <c r="F55" s="45">
        <f t="shared" si="13"/>
        <v>0</v>
      </c>
      <c r="G55" s="45">
        <f t="shared" si="14"/>
        <v>2.8087230586800001</v>
      </c>
      <c r="H55" s="45">
        <f t="shared" si="15"/>
        <v>3.8787127953199985</v>
      </c>
      <c r="I55" s="45">
        <f t="shared" si="16"/>
        <v>0</v>
      </c>
      <c r="J55" s="45">
        <f t="shared" si="17"/>
        <v>0</v>
      </c>
      <c r="K55" s="45">
        <f t="shared" ref="K55:N55" si="111">SUM(K56:K63)</f>
        <v>0</v>
      </c>
      <c r="L55" s="45">
        <f t="shared" si="111"/>
        <v>0</v>
      </c>
      <c r="M55" s="45">
        <f t="shared" si="111"/>
        <v>0</v>
      </c>
      <c r="N55" s="45">
        <f t="shared" si="111"/>
        <v>0</v>
      </c>
      <c r="O55" s="45">
        <f t="shared" si="19"/>
        <v>0</v>
      </c>
      <c r="P55" s="45">
        <f t="shared" ref="P55:S55" si="112">SUM(P56:P63)</f>
        <v>0</v>
      </c>
      <c r="Q55" s="45">
        <f t="shared" si="112"/>
        <v>0</v>
      </c>
      <c r="R55" s="45">
        <f t="shared" si="112"/>
        <v>0</v>
      </c>
      <c r="S55" s="45">
        <f t="shared" si="112"/>
        <v>0</v>
      </c>
      <c r="T55" s="45">
        <f t="shared" si="21"/>
        <v>0</v>
      </c>
      <c r="U55" s="45">
        <f t="shared" ref="U55:X55" si="113">SUM(U56:U63)</f>
        <v>0</v>
      </c>
      <c r="V55" s="45">
        <f t="shared" si="113"/>
        <v>0</v>
      </c>
      <c r="W55" s="45">
        <f t="shared" si="113"/>
        <v>0</v>
      </c>
      <c r="X55" s="45">
        <f t="shared" si="113"/>
        <v>0</v>
      </c>
      <c r="Y55" s="45">
        <f t="shared" si="23"/>
        <v>6.6874358539999985</v>
      </c>
      <c r="Z55" s="45">
        <f t="shared" ref="Z55:AC55" si="114">SUM(Z56:Z63)</f>
        <v>0</v>
      </c>
      <c r="AA55" s="45">
        <f t="shared" si="114"/>
        <v>2.8087230586800001</v>
      </c>
      <c r="AB55" s="45">
        <f t="shared" si="114"/>
        <v>3.8787127953199985</v>
      </c>
      <c r="AC55" s="45">
        <f t="shared" si="114"/>
        <v>0</v>
      </c>
      <c r="AD55" s="45">
        <f t="shared" si="25"/>
        <v>6.5081896199999996</v>
      </c>
      <c r="AE55" s="45">
        <f t="shared" si="26"/>
        <v>6.5081896199999996</v>
      </c>
      <c r="AF55" s="45">
        <f t="shared" si="27"/>
        <v>0</v>
      </c>
      <c r="AG55" s="45">
        <f t="shared" si="5"/>
        <v>1.9524568859999998</v>
      </c>
      <c r="AH55" s="45">
        <f t="shared" si="6"/>
        <v>4.5557327339999993</v>
      </c>
      <c r="AI55" s="45">
        <f t="shared" si="7"/>
        <v>0</v>
      </c>
      <c r="AJ55" s="45">
        <f t="shared" ref="AJ55" si="115">SUM(AJ56:AJ63)</f>
        <v>0.397464924</v>
      </c>
      <c r="AK55" s="45">
        <f t="shared" ref="AK55:AO55" si="116">SUM(AK56:AK63)</f>
        <v>0</v>
      </c>
      <c r="AL55" s="45">
        <f t="shared" si="116"/>
        <v>0.1192394772</v>
      </c>
      <c r="AM55" s="45">
        <f t="shared" si="116"/>
        <v>0.2782254468</v>
      </c>
      <c r="AN55" s="45">
        <f t="shared" si="116"/>
        <v>0</v>
      </c>
      <c r="AO55" s="45">
        <f t="shared" si="116"/>
        <v>1.301864508</v>
      </c>
      <c r="AP55" s="45">
        <f t="shared" ref="AP55:BC55" si="117">SUM(AP56:AP63)</f>
        <v>0</v>
      </c>
      <c r="AQ55" s="45">
        <f t="shared" si="117"/>
        <v>0.3905593524</v>
      </c>
      <c r="AR55" s="45">
        <f t="shared" si="117"/>
        <v>0.91130515559999992</v>
      </c>
      <c r="AS55" s="45">
        <f t="shared" si="117"/>
        <v>0</v>
      </c>
      <c r="AT55" s="45">
        <f t="shared" si="117"/>
        <v>3.2759227800000001</v>
      </c>
      <c r="AU55" s="45">
        <f t="shared" si="117"/>
        <v>0</v>
      </c>
      <c r="AV55" s="45">
        <f t="shared" si="117"/>
        <v>0.98277683399999993</v>
      </c>
      <c r="AW55" s="45">
        <f t="shared" si="117"/>
        <v>2.2931459459999997</v>
      </c>
      <c r="AX55" s="45">
        <f t="shared" si="117"/>
        <v>0</v>
      </c>
      <c r="AY55" s="45">
        <f t="shared" ref="AY55" si="118">SUM(AY56:AY63)</f>
        <v>1.532937408</v>
      </c>
      <c r="AZ55" s="46">
        <f t="shared" si="117"/>
        <v>0</v>
      </c>
      <c r="BA55" s="46">
        <f t="shared" si="117"/>
        <v>0.45988122239999996</v>
      </c>
      <c r="BB55" s="46">
        <f t="shared" si="117"/>
        <v>1.0730561856</v>
      </c>
      <c r="BC55" s="46">
        <f t="shared" si="117"/>
        <v>0</v>
      </c>
    </row>
    <row r="56" spans="1:1024" s="23" customFormat="1" ht="25.5" x14ac:dyDescent="0.2">
      <c r="A56" s="33" t="s">
        <v>331</v>
      </c>
      <c r="B56" s="59" t="s">
        <v>156</v>
      </c>
      <c r="C56" s="34" t="s">
        <v>157</v>
      </c>
      <c r="D56" s="19">
        <f t="shared" si="11"/>
        <v>1.7902427999999997</v>
      </c>
      <c r="E56" s="15">
        <f t="shared" si="12"/>
        <v>1.7902427999999997</v>
      </c>
      <c r="F56" s="15">
        <f t="shared" si="13"/>
        <v>0</v>
      </c>
      <c r="G56" s="15">
        <f t="shared" si="14"/>
        <v>0.75190197599999997</v>
      </c>
      <c r="H56" s="15">
        <f t="shared" si="15"/>
        <v>1.0383408239999998</v>
      </c>
      <c r="I56" s="15">
        <f t="shared" si="16"/>
        <v>0</v>
      </c>
      <c r="J56" s="15">
        <f t="shared" si="17"/>
        <v>0</v>
      </c>
      <c r="K56" s="21">
        <v>0</v>
      </c>
      <c r="L56" s="21">
        <v>0</v>
      </c>
      <c r="M56" s="21">
        <v>0</v>
      </c>
      <c r="N56" s="21">
        <v>0</v>
      </c>
      <c r="O56" s="15">
        <f t="shared" si="19"/>
        <v>0</v>
      </c>
      <c r="P56" s="21">
        <v>0</v>
      </c>
      <c r="Q56" s="21">
        <v>0</v>
      </c>
      <c r="R56" s="21">
        <v>0</v>
      </c>
      <c r="S56" s="21">
        <v>0</v>
      </c>
      <c r="T56" s="15">
        <f t="shared" si="21"/>
        <v>0</v>
      </c>
      <c r="U56" s="21">
        <v>0</v>
      </c>
      <c r="V56" s="21">
        <v>0</v>
      </c>
      <c r="W56" s="21">
        <v>0</v>
      </c>
      <c r="X56" s="21">
        <v>0</v>
      </c>
      <c r="Y56" s="15">
        <f t="shared" si="23"/>
        <v>1.7902427999999997</v>
      </c>
      <c r="Z56" s="21">
        <v>0</v>
      </c>
      <c r="AA56" s="21">
        <v>0.75190197599999997</v>
      </c>
      <c r="AB56" s="21">
        <v>1.0383408239999998</v>
      </c>
      <c r="AC56" s="21">
        <v>0</v>
      </c>
      <c r="AD56" s="15">
        <f t="shared" si="25"/>
        <v>1.8319199039999996</v>
      </c>
      <c r="AE56" s="15">
        <f t="shared" si="26"/>
        <v>1.8319199039999996</v>
      </c>
      <c r="AF56" s="15">
        <f t="shared" si="27"/>
        <v>0</v>
      </c>
      <c r="AG56" s="15">
        <f t="shared" si="5"/>
        <v>0.5495759711999999</v>
      </c>
      <c r="AH56" s="15">
        <f t="shared" si="6"/>
        <v>1.2823439327999997</v>
      </c>
      <c r="AI56" s="15">
        <f t="shared" si="7"/>
        <v>0</v>
      </c>
      <c r="AJ56" s="15">
        <v>0</v>
      </c>
      <c r="AK56" s="21">
        <v>0</v>
      </c>
      <c r="AL56" s="21">
        <f t="shared" ref="AL56:AL63" si="119">AJ56*0.3</f>
        <v>0</v>
      </c>
      <c r="AM56" s="21">
        <f t="shared" ref="AM56:AM63" si="120">AJ56*0.7</f>
        <v>0</v>
      </c>
      <c r="AN56" s="21">
        <v>0</v>
      </c>
      <c r="AO56" s="15">
        <v>0</v>
      </c>
      <c r="AP56" s="21">
        <v>0</v>
      </c>
      <c r="AQ56" s="21">
        <f t="shared" ref="AQ56:AQ63" si="121">AO56*0.3</f>
        <v>0</v>
      </c>
      <c r="AR56" s="21">
        <f t="shared" ref="AR56:AR63" si="122">AO56*0.7</f>
        <v>0</v>
      </c>
      <c r="AS56" s="15">
        <v>0</v>
      </c>
      <c r="AT56" s="15">
        <f>1.52659992*1.2</f>
        <v>1.8319199039999998</v>
      </c>
      <c r="AU56" s="21">
        <v>0</v>
      </c>
      <c r="AV56" s="21">
        <f t="shared" ref="AV56:AV63" si="123">AT56*0.3</f>
        <v>0.5495759711999999</v>
      </c>
      <c r="AW56" s="21">
        <f t="shared" ref="AW56:AW63" si="124">AT56*0.7</f>
        <v>1.2823439327999997</v>
      </c>
      <c r="AX56" s="21">
        <v>0</v>
      </c>
      <c r="AY56" s="15">
        <v>0</v>
      </c>
      <c r="AZ56" s="21">
        <v>0</v>
      </c>
      <c r="BA56" s="21">
        <f t="shared" ref="BA56:BA63" si="125">AY56*0.3</f>
        <v>0</v>
      </c>
      <c r="BB56" s="21">
        <f t="shared" ref="BB56:BB63" si="126">AY56*0.7</f>
        <v>0</v>
      </c>
      <c r="BC56" s="21">
        <v>0</v>
      </c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s="1"/>
      <c r="AEO56" s="1"/>
      <c r="AEP56" s="1"/>
      <c r="AEQ56" s="1"/>
      <c r="AER56" s="1"/>
      <c r="AES56" s="1"/>
      <c r="AET56" s="1"/>
      <c r="AEU56" s="1"/>
      <c r="AEV56" s="1"/>
      <c r="AEW56" s="1"/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s="1"/>
      <c r="AFI56" s="1"/>
      <c r="AFJ56" s="1"/>
      <c r="AFK56" s="1"/>
      <c r="AFL56" s="1"/>
      <c r="AFM56" s="1"/>
      <c r="AFN56" s="1"/>
      <c r="AFO56" s="1"/>
      <c r="AFP56" s="1"/>
      <c r="AFQ56" s="1"/>
      <c r="AFR56" s="1"/>
      <c r="AFS56" s="1"/>
      <c r="AFT56" s="1"/>
      <c r="AFU56" s="1"/>
      <c r="AFV56" s="1"/>
      <c r="AFW56" s="1"/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s="1"/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s="1"/>
      <c r="AHL56" s="1"/>
      <c r="AHM56" s="1"/>
      <c r="AHN56" s="1"/>
      <c r="AHO56" s="1"/>
      <c r="AHP56" s="1"/>
      <c r="AHQ56" s="1"/>
      <c r="AHR56" s="1"/>
      <c r="AHS56" s="1"/>
      <c r="AHT56" s="1"/>
      <c r="AHU56" s="1"/>
      <c r="AHV56" s="1"/>
      <c r="AHW56" s="1"/>
      <c r="AHX56" s="1"/>
      <c r="AHY56" s="1"/>
      <c r="AHZ56" s="1"/>
      <c r="AIA56" s="1"/>
      <c r="AIB56" s="1"/>
      <c r="AIC56" s="1"/>
      <c r="AID56" s="1"/>
      <c r="AIE56" s="1"/>
      <c r="AIF56" s="1"/>
      <c r="AIG56" s="1"/>
      <c r="AIH56" s="1"/>
      <c r="AII56" s="1"/>
      <c r="AIJ56" s="1"/>
      <c r="AIK56" s="1"/>
      <c r="AIL56" s="1"/>
      <c r="AIM56" s="1"/>
      <c r="AIN56" s="1"/>
      <c r="AIO56" s="1"/>
      <c r="AIP56" s="1"/>
      <c r="AIQ56" s="1"/>
      <c r="AIR56" s="1"/>
      <c r="AIS56" s="1"/>
      <c r="AIT56" s="1"/>
      <c r="AIU56" s="1"/>
      <c r="AIV56" s="1"/>
      <c r="AIW56" s="1"/>
      <c r="AIX56" s="1"/>
      <c r="AIY56" s="1"/>
      <c r="AIZ56" s="1"/>
      <c r="AJA56" s="1"/>
      <c r="AJB56" s="1"/>
      <c r="AJC56" s="1"/>
      <c r="AJD56" s="1"/>
      <c r="AJE56" s="1"/>
      <c r="AJF56" s="1"/>
      <c r="AJG56" s="1"/>
      <c r="AJH56" s="1"/>
      <c r="AJI56" s="1"/>
      <c r="AJJ56" s="1"/>
      <c r="AJK56" s="1"/>
      <c r="AJL56" s="1"/>
      <c r="AJM56" s="1"/>
      <c r="AJN56" s="1"/>
      <c r="AJO56" s="1"/>
      <c r="AJP56" s="1"/>
      <c r="AJQ56" s="1"/>
      <c r="AJR56" s="1"/>
      <c r="AJS56" s="1"/>
      <c r="AJT56" s="1"/>
      <c r="AJU56" s="1"/>
      <c r="AJV56" s="1"/>
      <c r="AJW56" s="1"/>
      <c r="AJX56" s="1"/>
      <c r="AJY56" s="1"/>
      <c r="AJZ56" s="1"/>
      <c r="AKA56" s="1"/>
      <c r="AKB56" s="1"/>
      <c r="AKC56" s="1"/>
      <c r="AKD56" s="1"/>
      <c r="AKE56" s="1"/>
      <c r="AKF56" s="1"/>
      <c r="AKG56" s="1"/>
      <c r="AKH56" s="1"/>
      <c r="AKI56" s="1"/>
      <c r="AKJ56" s="1"/>
      <c r="AKK56" s="1"/>
      <c r="AKL56" s="1"/>
      <c r="AKM56" s="1"/>
      <c r="AKN56" s="1"/>
      <c r="AKO56" s="1"/>
      <c r="AKP56" s="1"/>
      <c r="AKQ56" s="1"/>
      <c r="AKR56" s="1"/>
      <c r="AKS56" s="1"/>
      <c r="AKT56" s="1"/>
      <c r="AKU56" s="1"/>
      <c r="AKV56" s="1"/>
      <c r="AKW56" s="1"/>
      <c r="AKX56" s="1"/>
      <c r="AKY56" s="1"/>
      <c r="AKZ56" s="1"/>
      <c r="ALA56" s="1"/>
      <c r="ALB56" s="1"/>
      <c r="ALC56" s="1"/>
      <c r="ALD56" s="1"/>
      <c r="ALE56" s="1"/>
      <c r="ALF56" s="1"/>
      <c r="ALG56" s="1"/>
      <c r="ALH56" s="1"/>
      <c r="ALI56" s="1"/>
      <c r="ALJ56" s="1"/>
      <c r="ALK56" s="1"/>
      <c r="ALL56" s="1"/>
      <c r="ALM56" s="1"/>
      <c r="ALN56" s="1"/>
      <c r="ALO56" s="1"/>
      <c r="ALP56" s="1"/>
      <c r="ALQ56" s="1"/>
      <c r="ALR56" s="1"/>
      <c r="ALS56" s="1"/>
      <c r="ALT56" s="1"/>
      <c r="ALU56" s="1"/>
      <c r="ALV56" s="1"/>
      <c r="ALW56" s="1"/>
      <c r="ALX56" s="1"/>
      <c r="ALY56" s="1"/>
      <c r="ALZ56" s="1"/>
      <c r="AMA56" s="1"/>
      <c r="AMB56" s="1"/>
      <c r="AMC56" s="1"/>
      <c r="AMD56" s="1"/>
      <c r="AME56" s="1"/>
      <c r="AMF56" s="1"/>
      <c r="AMG56" s="1"/>
      <c r="AMH56" s="1"/>
      <c r="AMI56" s="1"/>
      <c r="AMJ56" s="1"/>
    </row>
    <row r="57" spans="1:1024" s="23" customFormat="1" ht="41.25" customHeight="1" x14ac:dyDescent="0.2">
      <c r="A57" s="33" t="s">
        <v>331</v>
      </c>
      <c r="B57" s="59" t="s">
        <v>158</v>
      </c>
      <c r="C57" s="34" t="s">
        <v>159</v>
      </c>
      <c r="D57" s="19">
        <f t="shared" si="11"/>
        <v>0</v>
      </c>
      <c r="E57" s="15">
        <f t="shared" si="12"/>
        <v>0</v>
      </c>
      <c r="F57" s="15">
        <f t="shared" si="13"/>
        <v>0</v>
      </c>
      <c r="G57" s="15">
        <f t="shared" si="14"/>
        <v>0</v>
      </c>
      <c r="H57" s="15">
        <f t="shared" si="15"/>
        <v>0</v>
      </c>
      <c r="I57" s="15">
        <f t="shared" si="16"/>
        <v>0</v>
      </c>
      <c r="J57" s="15">
        <f t="shared" si="17"/>
        <v>0</v>
      </c>
      <c r="K57" s="21">
        <v>0</v>
      </c>
      <c r="L57" s="21">
        <v>0</v>
      </c>
      <c r="M57" s="21">
        <v>0</v>
      </c>
      <c r="N57" s="21">
        <v>0</v>
      </c>
      <c r="O57" s="15">
        <f t="shared" si="19"/>
        <v>0</v>
      </c>
      <c r="P57" s="21">
        <v>0</v>
      </c>
      <c r="Q57" s="21">
        <v>0</v>
      </c>
      <c r="R57" s="21">
        <v>0</v>
      </c>
      <c r="S57" s="21">
        <v>0</v>
      </c>
      <c r="T57" s="15">
        <f t="shared" si="21"/>
        <v>0</v>
      </c>
      <c r="U57" s="21">
        <v>0</v>
      </c>
      <c r="V57" s="21">
        <v>0</v>
      </c>
      <c r="W57" s="21">
        <v>0</v>
      </c>
      <c r="X57" s="21">
        <v>0</v>
      </c>
      <c r="Y57" s="15">
        <f t="shared" si="23"/>
        <v>0</v>
      </c>
      <c r="Z57" s="21">
        <v>0</v>
      </c>
      <c r="AA57" s="21">
        <v>0</v>
      </c>
      <c r="AB57" s="21">
        <v>0</v>
      </c>
      <c r="AC57" s="21">
        <v>0</v>
      </c>
      <c r="AD57" s="15">
        <f t="shared" si="25"/>
        <v>0</v>
      </c>
      <c r="AE57" s="15">
        <f t="shared" si="26"/>
        <v>0</v>
      </c>
      <c r="AF57" s="15">
        <f t="shared" si="27"/>
        <v>0</v>
      </c>
      <c r="AG57" s="15">
        <f t="shared" si="5"/>
        <v>0</v>
      </c>
      <c r="AH57" s="15">
        <f t="shared" si="6"/>
        <v>0</v>
      </c>
      <c r="AI57" s="15">
        <f t="shared" si="7"/>
        <v>0</v>
      </c>
      <c r="AJ57" s="15">
        <v>0</v>
      </c>
      <c r="AK57" s="21">
        <v>0</v>
      </c>
      <c r="AL57" s="21">
        <f t="shared" si="119"/>
        <v>0</v>
      </c>
      <c r="AM57" s="21">
        <f t="shared" si="120"/>
        <v>0</v>
      </c>
      <c r="AN57" s="21">
        <v>0</v>
      </c>
      <c r="AO57" s="15">
        <v>0</v>
      </c>
      <c r="AP57" s="21">
        <v>0</v>
      </c>
      <c r="AQ57" s="21">
        <f t="shared" si="121"/>
        <v>0</v>
      </c>
      <c r="AR57" s="21">
        <f t="shared" si="122"/>
        <v>0</v>
      </c>
      <c r="AS57" s="15">
        <v>0</v>
      </c>
      <c r="AT57" s="15">
        <v>0</v>
      </c>
      <c r="AU57" s="21">
        <v>0</v>
      </c>
      <c r="AV57" s="21">
        <f t="shared" si="123"/>
        <v>0</v>
      </c>
      <c r="AW57" s="21">
        <f t="shared" si="124"/>
        <v>0</v>
      </c>
      <c r="AX57" s="21">
        <v>0</v>
      </c>
      <c r="AY57" s="15">
        <v>0</v>
      </c>
      <c r="AZ57" s="21">
        <v>0</v>
      </c>
      <c r="BA57" s="21">
        <f t="shared" si="125"/>
        <v>0</v>
      </c>
      <c r="BB57" s="21">
        <f t="shared" si="126"/>
        <v>0</v>
      </c>
      <c r="BC57" s="21">
        <v>0</v>
      </c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  <c r="AAD57" s="1"/>
      <c r="AAE57" s="1"/>
      <c r="AAF57" s="1"/>
      <c r="AAG57" s="1"/>
      <c r="AAH57" s="1"/>
      <c r="AAI57" s="1"/>
      <c r="AAJ57" s="1"/>
      <c r="AAK57" s="1"/>
      <c r="AAL57" s="1"/>
      <c r="AAM57" s="1"/>
      <c r="AAN57" s="1"/>
      <c r="AAO57" s="1"/>
      <c r="AAP57" s="1"/>
      <c r="AAQ57" s="1"/>
      <c r="AAR57" s="1"/>
      <c r="AAS57" s="1"/>
      <c r="AAT57" s="1"/>
      <c r="AAU57" s="1"/>
      <c r="AAV57" s="1"/>
      <c r="AAW57" s="1"/>
      <c r="AAX57" s="1"/>
      <c r="AAY57" s="1"/>
      <c r="AAZ57" s="1"/>
      <c r="ABA57" s="1"/>
      <c r="ABB57" s="1"/>
      <c r="ABC57" s="1"/>
      <c r="ABD57" s="1"/>
      <c r="ABE57" s="1"/>
      <c r="ABF57" s="1"/>
      <c r="ABG57" s="1"/>
      <c r="ABH57" s="1"/>
      <c r="ABI57" s="1"/>
      <c r="ABJ57" s="1"/>
      <c r="ABK57" s="1"/>
      <c r="ABL57" s="1"/>
      <c r="ABM57" s="1"/>
      <c r="ABN57" s="1"/>
      <c r="ABO57" s="1"/>
      <c r="ABP57" s="1"/>
      <c r="ABQ57" s="1"/>
      <c r="ABR57" s="1"/>
      <c r="ABS57" s="1"/>
      <c r="ABT57" s="1"/>
      <c r="ABU57" s="1"/>
      <c r="ABV57" s="1"/>
      <c r="ABW57" s="1"/>
      <c r="ABX57" s="1"/>
      <c r="ABY57" s="1"/>
      <c r="ABZ57" s="1"/>
      <c r="ACA57" s="1"/>
      <c r="ACB57" s="1"/>
      <c r="ACC57" s="1"/>
      <c r="ACD57" s="1"/>
      <c r="ACE57" s="1"/>
      <c r="ACF57" s="1"/>
      <c r="ACG57" s="1"/>
      <c r="ACH57" s="1"/>
      <c r="ACI57" s="1"/>
      <c r="ACJ57" s="1"/>
      <c r="ACK57" s="1"/>
      <c r="ACL57" s="1"/>
      <c r="ACM57" s="1"/>
      <c r="ACN57" s="1"/>
      <c r="ACO57" s="1"/>
      <c r="ACP57" s="1"/>
      <c r="ACQ57" s="1"/>
      <c r="ACR57" s="1"/>
      <c r="ACS57" s="1"/>
      <c r="ACT57" s="1"/>
      <c r="ACU57" s="1"/>
      <c r="ACV57" s="1"/>
      <c r="ACW57" s="1"/>
      <c r="ACX57" s="1"/>
      <c r="ACY57" s="1"/>
      <c r="ACZ57" s="1"/>
      <c r="ADA57" s="1"/>
      <c r="ADB57" s="1"/>
      <c r="ADC57" s="1"/>
      <c r="ADD57" s="1"/>
      <c r="ADE57" s="1"/>
      <c r="ADF57" s="1"/>
      <c r="ADG57" s="1"/>
      <c r="ADH57" s="1"/>
      <c r="ADI57" s="1"/>
      <c r="ADJ57" s="1"/>
      <c r="ADK57" s="1"/>
      <c r="ADL57" s="1"/>
      <c r="ADM57" s="1"/>
      <c r="ADN57" s="1"/>
      <c r="ADO57" s="1"/>
      <c r="ADP57" s="1"/>
      <c r="ADQ57" s="1"/>
      <c r="ADR57" s="1"/>
      <c r="ADS57" s="1"/>
      <c r="ADT57" s="1"/>
      <c r="ADU57" s="1"/>
      <c r="ADV57" s="1"/>
      <c r="ADW57" s="1"/>
      <c r="ADX57" s="1"/>
      <c r="ADY57" s="1"/>
      <c r="ADZ57" s="1"/>
      <c r="AEA57" s="1"/>
      <c r="AEB57" s="1"/>
      <c r="AEC57" s="1"/>
      <c r="AED57" s="1"/>
      <c r="AEE57" s="1"/>
      <c r="AEF57" s="1"/>
      <c r="AEG57" s="1"/>
      <c r="AEH57" s="1"/>
      <c r="AEI57" s="1"/>
      <c r="AEJ57" s="1"/>
      <c r="AEK57" s="1"/>
      <c r="AEL57" s="1"/>
      <c r="AEM57" s="1"/>
      <c r="AEN57" s="1"/>
      <c r="AEO57" s="1"/>
      <c r="AEP57" s="1"/>
      <c r="AEQ57" s="1"/>
      <c r="AER57" s="1"/>
      <c r="AES57" s="1"/>
      <c r="AET57" s="1"/>
      <c r="AEU57" s="1"/>
      <c r="AEV57" s="1"/>
      <c r="AEW57" s="1"/>
      <c r="AEX57" s="1"/>
      <c r="AEY57" s="1"/>
      <c r="AEZ57" s="1"/>
      <c r="AFA57" s="1"/>
      <c r="AFB57" s="1"/>
      <c r="AFC57" s="1"/>
      <c r="AFD57" s="1"/>
      <c r="AFE57" s="1"/>
      <c r="AFF57" s="1"/>
      <c r="AFG57" s="1"/>
      <c r="AFH57" s="1"/>
      <c r="AFI57" s="1"/>
      <c r="AFJ57" s="1"/>
      <c r="AFK57" s="1"/>
      <c r="AFL57" s="1"/>
      <c r="AFM57" s="1"/>
      <c r="AFN57" s="1"/>
      <c r="AFO57" s="1"/>
      <c r="AFP57" s="1"/>
      <c r="AFQ57" s="1"/>
      <c r="AFR57" s="1"/>
      <c r="AFS57" s="1"/>
      <c r="AFT57" s="1"/>
      <c r="AFU57" s="1"/>
      <c r="AFV57" s="1"/>
      <c r="AFW57" s="1"/>
      <c r="AFX57" s="1"/>
      <c r="AFY57" s="1"/>
      <c r="AFZ57" s="1"/>
      <c r="AGA57" s="1"/>
      <c r="AGB57" s="1"/>
      <c r="AGC57" s="1"/>
      <c r="AGD57" s="1"/>
      <c r="AGE57" s="1"/>
      <c r="AGF57" s="1"/>
      <c r="AGG57" s="1"/>
      <c r="AGH57" s="1"/>
      <c r="AGI57" s="1"/>
      <c r="AGJ57" s="1"/>
      <c r="AGK57" s="1"/>
      <c r="AGL57" s="1"/>
      <c r="AGM57" s="1"/>
      <c r="AGN57" s="1"/>
      <c r="AGO57" s="1"/>
      <c r="AGP57" s="1"/>
      <c r="AGQ57" s="1"/>
      <c r="AGR57" s="1"/>
      <c r="AGS57" s="1"/>
      <c r="AGT57" s="1"/>
      <c r="AGU57" s="1"/>
      <c r="AGV57" s="1"/>
      <c r="AGW57" s="1"/>
      <c r="AGX57" s="1"/>
      <c r="AGY57" s="1"/>
      <c r="AGZ57" s="1"/>
      <c r="AHA57" s="1"/>
      <c r="AHB57" s="1"/>
      <c r="AHC57" s="1"/>
      <c r="AHD57" s="1"/>
      <c r="AHE57" s="1"/>
      <c r="AHF57" s="1"/>
      <c r="AHG57" s="1"/>
      <c r="AHH57" s="1"/>
      <c r="AHI57" s="1"/>
      <c r="AHJ57" s="1"/>
      <c r="AHK57" s="1"/>
      <c r="AHL57" s="1"/>
      <c r="AHM57" s="1"/>
      <c r="AHN57" s="1"/>
      <c r="AHO57" s="1"/>
      <c r="AHP57" s="1"/>
      <c r="AHQ57" s="1"/>
      <c r="AHR57" s="1"/>
      <c r="AHS57" s="1"/>
      <c r="AHT57" s="1"/>
      <c r="AHU57" s="1"/>
      <c r="AHV57" s="1"/>
      <c r="AHW57" s="1"/>
      <c r="AHX57" s="1"/>
      <c r="AHY57" s="1"/>
      <c r="AHZ57" s="1"/>
      <c r="AIA57" s="1"/>
      <c r="AIB57" s="1"/>
      <c r="AIC57" s="1"/>
      <c r="AID57" s="1"/>
      <c r="AIE57" s="1"/>
      <c r="AIF57" s="1"/>
      <c r="AIG57" s="1"/>
      <c r="AIH57" s="1"/>
      <c r="AII57" s="1"/>
      <c r="AIJ57" s="1"/>
      <c r="AIK57" s="1"/>
      <c r="AIL57" s="1"/>
      <c r="AIM57" s="1"/>
      <c r="AIN57" s="1"/>
      <c r="AIO57" s="1"/>
      <c r="AIP57" s="1"/>
      <c r="AIQ57" s="1"/>
      <c r="AIR57" s="1"/>
      <c r="AIS57" s="1"/>
      <c r="AIT57" s="1"/>
      <c r="AIU57" s="1"/>
      <c r="AIV57" s="1"/>
      <c r="AIW57" s="1"/>
      <c r="AIX57" s="1"/>
      <c r="AIY57" s="1"/>
      <c r="AIZ57" s="1"/>
      <c r="AJA57" s="1"/>
      <c r="AJB57" s="1"/>
      <c r="AJC57" s="1"/>
      <c r="AJD57" s="1"/>
      <c r="AJE57" s="1"/>
      <c r="AJF57" s="1"/>
      <c r="AJG57" s="1"/>
      <c r="AJH57" s="1"/>
      <c r="AJI57" s="1"/>
      <c r="AJJ57" s="1"/>
      <c r="AJK57" s="1"/>
      <c r="AJL57" s="1"/>
      <c r="AJM57" s="1"/>
      <c r="AJN57" s="1"/>
      <c r="AJO57" s="1"/>
      <c r="AJP57" s="1"/>
      <c r="AJQ57" s="1"/>
      <c r="AJR57" s="1"/>
      <c r="AJS57" s="1"/>
      <c r="AJT57" s="1"/>
      <c r="AJU57" s="1"/>
      <c r="AJV57" s="1"/>
      <c r="AJW57" s="1"/>
      <c r="AJX57" s="1"/>
      <c r="AJY57" s="1"/>
      <c r="AJZ57" s="1"/>
      <c r="AKA57" s="1"/>
      <c r="AKB57" s="1"/>
      <c r="AKC57" s="1"/>
      <c r="AKD57" s="1"/>
      <c r="AKE57" s="1"/>
      <c r="AKF57" s="1"/>
      <c r="AKG57" s="1"/>
      <c r="AKH57" s="1"/>
      <c r="AKI57" s="1"/>
      <c r="AKJ57" s="1"/>
      <c r="AKK57" s="1"/>
      <c r="AKL57" s="1"/>
      <c r="AKM57" s="1"/>
      <c r="AKN57" s="1"/>
      <c r="AKO57" s="1"/>
      <c r="AKP57" s="1"/>
      <c r="AKQ57" s="1"/>
      <c r="AKR57" s="1"/>
      <c r="AKS57" s="1"/>
      <c r="AKT57" s="1"/>
      <c r="AKU57" s="1"/>
      <c r="AKV57" s="1"/>
      <c r="AKW57" s="1"/>
      <c r="AKX57" s="1"/>
      <c r="AKY57" s="1"/>
      <c r="AKZ57" s="1"/>
      <c r="ALA57" s="1"/>
      <c r="ALB57" s="1"/>
      <c r="ALC57" s="1"/>
      <c r="ALD57" s="1"/>
      <c r="ALE57" s="1"/>
      <c r="ALF57" s="1"/>
      <c r="ALG57" s="1"/>
      <c r="ALH57" s="1"/>
      <c r="ALI57" s="1"/>
      <c r="ALJ57" s="1"/>
      <c r="ALK57" s="1"/>
      <c r="ALL57" s="1"/>
      <c r="ALM57" s="1"/>
      <c r="ALN57" s="1"/>
      <c r="ALO57" s="1"/>
      <c r="ALP57" s="1"/>
      <c r="ALQ57" s="1"/>
      <c r="ALR57" s="1"/>
      <c r="ALS57" s="1"/>
      <c r="ALT57" s="1"/>
      <c r="ALU57" s="1"/>
      <c r="ALV57" s="1"/>
      <c r="ALW57" s="1"/>
      <c r="ALX57" s="1"/>
      <c r="ALY57" s="1"/>
      <c r="ALZ57" s="1"/>
      <c r="AMA57" s="1"/>
      <c r="AMB57" s="1"/>
      <c r="AMC57" s="1"/>
      <c r="AMD57" s="1"/>
      <c r="AME57" s="1"/>
      <c r="AMF57" s="1"/>
      <c r="AMG57" s="1"/>
      <c r="AMH57" s="1"/>
      <c r="AMI57" s="1"/>
      <c r="AMJ57" s="1"/>
    </row>
    <row r="58" spans="1:1024" s="23" customFormat="1" ht="24.75" customHeight="1" x14ac:dyDescent="0.2">
      <c r="A58" s="33" t="s">
        <v>331</v>
      </c>
      <c r="B58" s="59" t="s">
        <v>332</v>
      </c>
      <c r="C58" s="34" t="s">
        <v>333</v>
      </c>
      <c r="D58" s="19">
        <f t="shared" si="11"/>
        <v>1.3301483999999999</v>
      </c>
      <c r="E58" s="15">
        <f t="shared" si="12"/>
        <v>1.3301483999999999</v>
      </c>
      <c r="F58" s="15">
        <f t="shared" si="13"/>
        <v>0</v>
      </c>
      <c r="G58" s="15">
        <f t="shared" si="14"/>
        <v>0.55866232799999993</v>
      </c>
      <c r="H58" s="15">
        <f t="shared" si="15"/>
        <v>0.77148607199999997</v>
      </c>
      <c r="I58" s="15">
        <f t="shared" si="16"/>
        <v>0</v>
      </c>
      <c r="J58" s="15">
        <f t="shared" si="17"/>
        <v>0</v>
      </c>
      <c r="K58" s="21">
        <v>0</v>
      </c>
      <c r="L58" s="21">
        <v>0</v>
      </c>
      <c r="M58" s="21">
        <v>0</v>
      </c>
      <c r="N58" s="21">
        <v>0</v>
      </c>
      <c r="O58" s="15">
        <f t="shared" si="19"/>
        <v>0</v>
      </c>
      <c r="P58" s="21">
        <v>0</v>
      </c>
      <c r="Q58" s="21">
        <v>0</v>
      </c>
      <c r="R58" s="21">
        <v>0</v>
      </c>
      <c r="S58" s="21">
        <v>0</v>
      </c>
      <c r="T58" s="15">
        <f t="shared" si="21"/>
        <v>0</v>
      </c>
      <c r="U58" s="21">
        <v>0</v>
      </c>
      <c r="V58" s="21">
        <v>0</v>
      </c>
      <c r="W58" s="21">
        <v>0</v>
      </c>
      <c r="X58" s="21">
        <v>0</v>
      </c>
      <c r="Y58" s="15">
        <f t="shared" si="23"/>
        <v>1.3301483999999999</v>
      </c>
      <c r="Z58" s="21">
        <v>0</v>
      </c>
      <c r="AA58" s="21">
        <v>0.55866232799999993</v>
      </c>
      <c r="AB58" s="21">
        <v>0.77148607199999997</v>
      </c>
      <c r="AC58" s="21">
        <v>0</v>
      </c>
      <c r="AD58" s="15">
        <f t="shared" si="25"/>
        <v>0.397464924</v>
      </c>
      <c r="AE58" s="15">
        <f t="shared" si="26"/>
        <v>0.397464924</v>
      </c>
      <c r="AF58" s="15">
        <f t="shared" si="27"/>
        <v>0</v>
      </c>
      <c r="AG58" s="15">
        <f t="shared" si="5"/>
        <v>0.1192394772</v>
      </c>
      <c r="AH58" s="15">
        <f t="shared" si="6"/>
        <v>0.2782254468</v>
      </c>
      <c r="AI58" s="15">
        <f t="shared" si="7"/>
        <v>0</v>
      </c>
      <c r="AJ58" s="15">
        <f>0.33122077*1.2</f>
        <v>0.397464924</v>
      </c>
      <c r="AK58" s="21">
        <v>0</v>
      </c>
      <c r="AL58" s="21">
        <f t="shared" si="119"/>
        <v>0.1192394772</v>
      </c>
      <c r="AM58" s="21">
        <f t="shared" si="120"/>
        <v>0.2782254468</v>
      </c>
      <c r="AN58" s="21">
        <v>0</v>
      </c>
      <c r="AO58" s="15">
        <v>0</v>
      </c>
      <c r="AP58" s="21">
        <v>0</v>
      </c>
      <c r="AQ58" s="21">
        <f t="shared" si="121"/>
        <v>0</v>
      </c>
      <c r="AR58" s="21">
        <f t="shared" si="122"/>
        <v>0</v>
      </c>
      <c r="AS58" s="15">
        <v>0</v>
      </c>
      <c r="AT58" s="15">
        <v>0</v>
      </c>
      <c r="AU58" s="21">
        <v>0</v>
      </c>
      <c r="AV58" s="21">
        <f t="shared" si="123"/>
        <v>0</v>
      </c>
      <c r="AW58" s="21">
        <f t="shared" si="124"/>
        <v>0</v>
      </c>
      <c r="AX58" s="21">
        <v>0</v>
      </c>
      <c r="AY58" s="15">
        <v>0</v>
      </c>
      <c r="AZ58" s="21">
        <v>0</v>
      </c>
      <c r="BA58" s="21">
        <f t="shared" si="125"/>
        <v>0</v>
      </c>
      <c r="BB58" s="21">
        <f t="shared" si="126"/>
        <v>0</v>
      </c>
      <c r="BC58" s="21">
        <v>0</v>
      </c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  <c r="AAD58" s="1"/>
      <c r="AAE58" s="1"/>
      <c r="AAF58" s="1"/>
      <c r="AAG58" s="1"/>
      <c r="AAH58" s="1"/>
      <c r="AAI58" s="1"/>
      <c r="AAJ58" s="1"/>
      <c r="AAK58" s="1"/>
      <c r="AAL58" s="1"/>
      <c r="AAM58" s="1"/>
      <c r="AAN58" s="1"/>
      <c r="AAO58" s="1"/>
      <c r="AAP58" s="1"/>
      <c r="AAQ58" s="1"/>
      <c r="AAR58" s="1"/>
      <c r="AAS58" s="1"/>
      <c r="AAT58" s="1"/>
      <c r="AAU58" s="1"/>
      <c r="AAV58" s="1"/>
      <c r="AAW58" s="1"/>
      <c r="AAX58" s="1"/>
      <c r="AAY58" s="1"/>
      <c r="AAZ58" s="1"/>
      <c r="ABA58" s="1"/>
      <c r="ABB58" s="1"/>
      <c r="ABC58" s="1"/>
      <c r="ABD58" s="1"/>
      <c r="ABE58" s="1"/>
      <c r="ABF58" s="1"/>
      <c r="ABG58" s="1"/>
      <c r="ABH58" s="1"/>
      <c r="ABI58" s="1"/>
      <c r="ABJ58" s="1"/>
      <c r="ABK58" s="1"/>
      <c r="ABL58" s="1"/>
      <c r="ABM58" s="1"/>
      <c r="ABN58" s="1"/>
      <c r="ABO58" s="1"/>
      <c r="ABP58" s="1"/>
      <c r="ABQ58" s="1"/>
      <c r="ABR58" s="1"/>
      <c r="ABS58" s="1"/>
      <c r="ABT58" s="1"/>
      <c r="ABU58" s="1"/>
      <c r="ABV58" s="1"/>
      <c r="ABW58" s="1"/>
      <c r="ABX58" s="1"/>
      <c r="ABY58" s="1"/>
      <c r="ABZ58" s="1"/>
      <c r="ACA58" s="1"/>
      <c r="ACB58" s="1"/>
      <c r="ACC58" s="1"/>
      <c r="ACD58" s="1"/>
      <c r="ACE58" s="1"/>
      <c r="ACF58" s="1"/>
      <c r="ACG58" s="1"/>
      <c r="ACH58" s="1"/>
      <c r="ACI58" s="1"/>
      <c r="ACJ58" s="1"/>
      <c r="ACK58" s="1"/>
      <c r="ACL58" s="1"/>
      <c r="ACM58" s="1"/>
      <c r="ACN58" s="1"/>
      <c r="ACO58" s="1"/>
      <c r="ACP58" s="1"/>
      <c r="ACQ58" s="1"/>
      <c r="ACR58" s="1"/>
      <c r="ACS58" s="1"/>
      <c r="ACT58" s="1"/>
      <c r="ACU58" s="1"/>
      <c r="ACV58" s="1"/>
      <c r="ACW58" s="1"/>
      <c r="ACX58" s="1"/>
      <c r="ACY58" s="1"/>
      <c r="ACZ58" s="1"/>
      <c r="ADA58" s="1"/>
      <c r="ADB58" s="1"/>
      <c r="ADC58" s="1"/>
      <c r="ADD58" s="1"/>
      <c r="ADE58" s="1"/>
      <c r="ADF58" s="1"/>
      <c r="ADG58" s="1"/>
      <c r="ADH58" s="1"/>
      <c r="ADI58" s="1"/>
      <c r="ADJ58" s="1"/>
      <c r="ADK58" s="1"/>
      <c r="ADL58" s="1"/>
      <c r="ADM58" s="1"/>
      <c r="ADN58" s="1"/>
      <c r="ADO58" s="1"/>
      <c r="ADP58" s="1"/>
      <c r="ADQ58" s="1"/>
      <c r="ADR58" s="1"/>
      <c r="ADS58" s="1"/>
      <c r="ADT58" s="1"/>
      <c r="ADU58" s="1"/>
      <c r="ADV58" s="1"/>
      <c r="ADW58" s="1"/>
      <c r="ADX58" s="1"/>
      <c r="ADY58" s="1"/>
      <c r="ADZ58" s="1"/>
      <c r="AEA58" s="1"/>
      <c r="AEB58" s="1"/>
      <c r="AEC58" s="1"/>
      <c r="AED58" s="1"/>
      <c r="AEE58" s="1"/>
      <c r="AEF58" s="1"/>
      <c r="AEG58" s="1"/>
      <c r="AEH58" s="1"/>
      <c r="AEI58" s="1"/>
      <c r="AEJ58" s="1"/>
      <c r="AEK58" s="1"/>
      <c r="AEL58" s="1"/>
      <c r="AEM58" s="1"/>
      <c r="AEN58" s="1"/>
      <c r="AEO58" s="1"/>
      <c r="AEP58" s="1"/>
      <c r="AEQ58" s="1"/>
      <c r="AER58" s="1"/>
      <c r="AES58" s="1"/>
      <c r="AET58" s="1"/>
      <c r="AEU58" s="1"/>
      <c r="AEV58" s="1"/>
      <c r="AEW58" s="1"/>
      <c r="AEX58" s="1"/>
      <c r="AEY58" s="1"/>
      <c r="AEZ58" s="1"/>
      <c r="AFA58" s="1"/>
      <c r="AFB58" s="1"/>
      <c r="AFC58" s="1"/>
      <c r="AFD58" s="1"/>
      <c r="AFE58" s="1"/>
      <c r="AFF58" s="1"/>
      <c r="AFG58" s="1"/>
      <c r="AFH58" s="1"/>
      <c r="AFI58" s="1"/>
      <c r="AFJ58" s="1"/>
      <c r="AFK58" s="1"/>
      <c r="AFL58" s="1"/>
      <c r="AFM58" s="1"/>
      <c r="AFN58" s="1"/>
      <c r="AFO58" s="1"/>
      <c r="AFP58" s="1"/>
      <c r="AFQ58" s="1"/>
      <c r="AFR58" s="1"/>
      <c r="AFS58" s="1"/>
      <c r="AFT58" s="1"/>
      <c r="AFU58" s="1"/>
      <c r="AFV58" s="1"/>
      <c r="AFW58" s="1"/>
      <c r="AFX58" s="1"/>
      <c r="AFY58" s="1"/>
      <c r="AFZ58" s="1"/>
      <c r="AGA58" s="1"/>
      <c r="AGB58" s="1"/>
      <c r="AGC58" s="1"/>
      <c r="AGD58" s="1"/>
      <c r="AGE58" s="1"/>
      <c r="AGF58" s="1"/>
      <c r="AGG58" s="1"/>
      <c r="AGH58" s="1"/>
      <c r="AGI58" s="1"/>
      <c r="AGJ58" s="1"/>
      <c r="AGK58" s="1"/>
      <c r="AGL58" s="1"/>
      <c r="AGM58" s="1"/>
      <c r="AGN58" s="1"/>
      <c r="AGO58" s="1"/>
      <c r="AGP58" s="1"/>
      <c r="AGQ58" s="1"/>
      <c r="AGR58" s="1"/>
      <c r="AGS58" s="1"/>
      <c r="AGT58" s="1"/>
      <c r="AGU58" s="1"/>
      <c r="AGV58" s="1"/>
      <c r="AGW58" s="1"/>
      <c r="AGX58" s="1"/>
      <c r="AGY58" s="1"/>
      <c r="AGZ58" s="1"/>
      <c r="AHA58" s="1"/>
      <c r="AHB58" s="1"/>
      <c r="AHC58" s="1"/>
      <c r="AHD58" s="1"/>
      <c r="AHE58" s="1"/>
      <c r="AHF58" s="1"/>
      <c r="AHG58" s="1"/>
      <c r="AHH58" s="1"/>
      <c r="AHI58" s="1"/>
      <c r="AHJ58" s="1"/>
      <c r="AHK58" s="1"/>
      <c r="AHL58" s="1"/>
      <c r="AHM58" s="1"/>
      <c r="AHN58" s="1"/>
      <c r="AHO58" s="1"/>
      <c r="AHP58" s="1"/>
      <c r="AHQ58" s="1"/>
      <c r="AHR58" s="1"/>
      <c r="AHS58" s="1"/>
      <c r="AHT58" s="1"/>
      <c r="AHU58" s="1"/>
      <c r="AHV58" s="1"/>
      <c r="AHW58" s="1"/>
      <c r="AHX58" s="1"/>
      <c r="AHY58" s="1"/>
      <c r="AHZ58" s="1"/>
      <c r="AIA58" s="1"/>
      <c r="AIB58" s="1"/>
      <c r="AIC58" s="1"/>
      <c r="AID58" s="1"/>
      <c r="AIE58" s="1"/>
      <c r="AIF58" s="1"/>
      <c r="AIG58" s="1"/>
      <c r="AIH58" s="1"/>
      <c r="AII58" s="1"/>
      <c r="AIJ58" s="1"/>
      <c r="AIK58" s="1"/>
      <c r="AIL58" s="1"/>
      <c r="AIM58" s="1"/>
      <c r="AIN58" s="1"/>
      <c r="AIO58" s="1"/>
      <c r="AIP58" s="1"/>
      <c r="AIQ58" s="1"/>
      <c r="AIR58" s="1"/>
      <c r="AIS58" s="1"/>
      <c r="AIT58" s="1"/>
      <c r="AIU58" s="1"/>
      <c r="AIV58" s="1"/>
      <c r="AIW58" s="1"/>
      <c r="AIX58" s="1"/>
      <c r="AIY58" s="1"/>
      <c r="AIZ58" s="1"/>
      <c r="AJA58" s="1"/>
      <c r="AJB58" s="1"/>
      <c r="AJC58" s="1"/>
      <c r="AJD58" s="1"/>
      <c r="AJE58" s="1"/>
      <c r="AJF58" s="1"/>
      <c r="AJG58" s="1"/>
      <c r="AJH58" s="1"/>
      <c r="AJI58" s="1"/>
      <c r="AJJ58" s="1"/>
      <c r="AJK58" s="1"/>
      <c r="AJL58" s="1"/>
      <c r="AJM58" s="1"/>
      <c r="AJN58" s="1"/>
      <c r="AJO58" s="1"/>
      <c r="AJP58" s="1"/>
      <c r="AJQ58" s="1"/>
      <c r="AJR58" s="1"/>
      <c r="AJS58" s="1"/>
      <c r="AJT58" s="1"/>
      <c r="AJU58" s="1"/>
      <c r="AJV58" s="1"/>
      <c r="AJW58" s="1"/>
      <c r="AJX58" s="1"/>
      <c r="AJY58" s="1"/>
      <c r="AJZ58" s="1"/>
      <c r="AKA58" s="1"/>
      <c r="AKB58" s="1"/>
      <c r="AKC58" s="1"/>
      <c r="AKD58" s="1"/>
      <c r="AKE58" s="1"/>
      <c r="AKF58" s="1"/>
      <c r="AKG58" s="1"/>
      <c r="AKH58" s="1"/>
      <c r="AKI58" s="1"/>
      <c r="AKJ58" s="1"/>
      <c r="AKK58" s="1"/>
      <c r="AKL58" s="1"/>
      <c r="AKM58" s="1"/>
      <c r="AKN58" s="1"/>
      <c r="AKO58" s="1"/>
      <c r="AKP58" s="1"/>
      <c r="AKQ58" s="1"/>
      <c r="AKR58" s="1"/>
      <c r="AKS58" s="1"/>
      <c r="AKT58" s="1"/>
      <c r="AKU58" s="1"/>
      <c r="AKV58" s="1"/>
      <c r="AKW58" s="1"/>
      <c r="AKX58" s="1"/>
      <c r="AKY58" s="1"/>
      <c r="AKZ58" s="1"/>
      <c r="ALA58" s="1"/>
      <c r="ALB58" s="1"/>
      <c r="ALC58" s="1"/>
      <c r="ALD58" s="1"/>
      <c r="ALE58" s="1"/>
      <c r="ALF58" s="1"/>
      <c r="ALG58" s="1"/>
      <c r="ALH58" s="1"/>
      <c r="ALI58" s="1"/>
      <c r="ALJ58" s="1"/>
      <c r="ALK58" s="1"/>
      <c r="ALL58" s="1"/>
      <c r="ALM58" s="1"/>
      <c r="ALN58" s="1"/>
      <c r="ALO58" s="1"/>
      <c r="ALP58" s="1"/>
      <c r="ALQ58" s="1"/>
      <c r="ALR58" s="1"/>
      <c r="ALS58" s="1"/>
      <c r="ALT58" s="1"/>
      <c r="ALU58" s="1"/>
      <c r="ALV58" s="1"/>
      <c r="ALW58" s="1"/>
      <c r="ALX58" s="1"/>
      <c r="ALY58" s="1"/>
      <c r="ALZ58" s="1"/>
      <c r="AMA58" s="1"/>
      <c r="AMB58" s="1"/>
      <c r="AMC58" s="1"/>
      <c r="AMD58" s="1"/>
      <c r="AME58" s="1"/>
      <c r="AMF58" s="1"/>
      <c r="AMG58" s="1"/>
      <c r="AMH58" s="1"/>
      <c r="AMI58" s="1"/>
      <c r="AMJ58" s="1"/>
    </row>
    <row r="59" spans="1:1024" s="23" customFormat="1" ht="25.5" x14ac:dyDescent="0.2">
      <c r="A59" s="33" t="s">
        <v>331</v>
      </c>
      <c r="B59" s="59" t="s">
        <v>334</v>
      </c>
      <c r="C59" s="34" t="s">
        <v>335</v>
      </c>
      <c r="D59" s="19">
        <f t="shared" si="11"/>
        <v>1.2672732</v>
      </c>
      <c r="E59" s="15">
        <f t="shared" si="12"/>
        <v>1.2672732</v>
      </c>
      <c r="F59" s="15">
        <f t="shared" si="13"/>
        <v>0</v>
      </c>
      <c r="G59" s="15">
        <f t="shared" si="14"/>
        <v>0.53225474399999995</v>
      </c>
      <c r="H59" s="15">
        <f t="shared" si="15"/>
        <v>0.73501845599999993</v>
      </c>
      <c r="I59" s="15">
        <f t="shared" si="16"/>
        <v>0</v>
      </c>
      <c r="J59" s="15">
        <f t="shared" si="17"/>
        <v>0</v>
      </c>
      <c r="K59" s="21">
        <v>0</v>
      </c>
      <c r="L59" s="21">
        <v>0</v>
      </c>
      <c r="M59" s="21">
        <v>0</v>
      </c>
      <c r="N59" s="21">
        <v>0</v>
      </c>
      <c r="O59" s="15">
        <f t="shared" si="19"/>
        <v>0</v>
      </c>
      <c r="P59" s="21">
        <v>0</v>
      </c>
      <c r="Q59" s="21">
        <v>0</v>
      </c>
      <c r="R59" s="21">
        <v>0</v>
      </c>
      <c r="S59" s="21">
        <v>0</v>
      </c>
      <c r="T59" s="15">
        <f t="shared" si="21"/>
        <v>0</v>
      </c>
      <c r="U59" s="21">
        <v>0</v>
      </c>
      <c r="V59" s="21">
        <v>0</v>
      </c>
      <c r="W59" s="21">
        <v>0</v>
      </c>
      <c r="X59" s="21">
        <v>0</v>
      </c>
      <c r="Y59" s="15">
        <f t="shared" si="23"/>
        <v>1.2672732</v>
      </c>
      <c r="Z59" s="21">
        <v>0</v>
      </c>
      <c r="AA59" s="21">
        <v>0.53225474399999995</v>
      </c>
      <c r="AB59" s="21">
        <v>0.73501845599999993</v>
      </c>
      <c r="AC59" s="21">
        <v>0</v>
      </c>
      <c r="AD59" s="15">
        <f t="shared" si="25"/>
        <v>1.4440028759999999</v>
      </c>
      <c r="AE59" s="15">
        <f t="shared" si="26"/>
        <v>1.4440028759999999</v>
      </c>
      <c r="AF59" s="15">
        <f t="shared" si="27"/>
        <v>0</v>
      </c>
      <c r="AG59" s="15">
        <f t="shared" si="5"/>
        <v>0.43320086280000003</v>
      </c>
      <c r="AH59" s="15">
        <f t="shared" si="6"/>
        <v>1.0108020132</v>
      </c>
      <c r="AI59" s="15">
        <f t="shared" si="7"/>
        <v>0</v>
      </c>
      <c r="AJ59" s="15">
        <v>0</v>
      </c>
      <c r="AK59" s="21">
        <v>0</v>
      </c>
      <c r="AL59" s="21">
        <f t="shared" si="119"/>
        <v>0</v>
      </c>
      <c r="AM59" s="21">
        <f t="shared" si="120"/>
        <v>0</v>
      </c>
      <c r="AN59" s="21">
        <v>0</v>
      </c>
      <c r="AO59" s="15">
        <v>0</v>
      </c>
      <c r="AP59" s="21">
        <v>0</v>
      </c>
      <c r="AQ59" s="21">
        <f t="shared" si="121"/>
        <v>0</v>
      </c>
      <c r="AR59" s="21">
        <f t="shared" si="122"/>
        <v>0</v>
      </c>
      <c r="AS59" s="15">
        <v>0</v>
      </c>
      <c r="AT59" s="15">
        <f>1.20333573*1.2</f>
        <v>1.4440028760000001</v>
      </c>
      <c r="AU59" s="21">
        <v>0</v>
      </c>
      <c r="AV59" s="21">
        <f t="shared" si="123"/>
        <v>0.43320086280000003</v>
      </c>
      <c r="AW59" s="21">
        <f t="shared" si="124"/>
        <v>1.0108020132</v>
      </c>
      <c r="AX59" s="21">
        <v>0</v>
      </c>
      <c r="AY59" s="15">
        <v>0</v>
      </c>
      <c r="AZ59" s="21">
        <v>0</v>
      </c>
      <c r="BA59" s="21">
        <f t="shared" si="125"/>
        <v>0</v>
      </c>
      <c r="BB59" s="21">
        <f t="shared" si="126"/>
        <v>0</v>
      </c>
      <c r="BC59" s="21">
        <v>0</v>
      </c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  <c r="AIV59" s="1"/>
      <c r="AIW59" s="1"/>
      <c r="AIX59" s="1"/>
      <c r="AIY59" s="1"/>
      <c r="AIZ59" s="1"/>
      <c r="AJA59" s="1"/>
      <c r="AJB59" s="1"/>
      <c r="AJC59" s="1"/>
      <c r="AJD59" s="1"/>
      <c r="AJE59" s="1"/>
      <c r="AJF59" s="1"/>
      <c r="AJG59" s="1"/>
      <c r="AJH59" s="1"/>
      <c r="AJI59" s="1"/>
      <c r="AJJ59" s="1"/>
      <c r="AJK59" s="1"/>
      <c r="AJL59" s="1"/>
      <c r="AJM59" s="1"/>
      <c r="AJN59" s="1"/>
      <c r="AJO59" s="1"/>
      <c r="AJP59" s="1"/>
      <c r="AJQ59" s="1"/>
      <c r="AJR59" s="1"/>
      <c r="AJS59" s="1"/>
      <c r="AJT59" s="1"/>
      <c r="AJU59" s="1"/>
      <c r="AJV59" s="1"/>
      <c r="AJW59" s="1"/>
      <c r="AJX59" s="1"/>
      <c r="AJY59" s="1"/>
      <c r="AJZ59" s="1"/>
      <c r="AKA59" s="1"/>
      <c r="AKB59" s="1"/>
      <c r="AKC59" s="1"/>
      <c r="AKD59" s="1"/>
      <c r="AKE59" s="1"/>
      <c r="AKF59" s="1"/>
      <c r="AKG59" s="1"/>
      <c r="AKH59" s="1"/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  <c r="ALE59" s="1"/>
      <c r="ALF59" s="1"/>
      <c r="ALG59" s="1"/>
      <c r="ALH59" s="1"/>
      <c r="ALI59" s="1"/>
      <c r="ALJ59" s="1"/>
      <c r="ALK59" s="1"/>
      <c r="ALL59" s="1"/>
      <c r="ALM59" s="1"/>
      <c r="ALN59" s="1"/>
      <c r="ALO59" s="1"/>
      <c r="ALP59" s="1"/>
      <c r="ALQ59" s="1"/>
      <c r="ALR59" s="1"/>
      <c r="ALS59" s="1"/>
      <c r="ALT59" s="1"/>
      <c r="ALU59" s="1"/>
      <c r="ALV59" s="1"/>
      <c r="ALW59" s="1"/>
      <c r="ALX59" s="1"/>
      <c r="ALY59" s="1"/>
      <c r="ALZ59" s="1"/>
      <c r="AMA59" s="1"/>
      <c r="AMB59" s="1"/>
      <c r="AMC59" s="1"/>
      <c r="AMD59" s="1"/>
      <c r="AME59" s="1"/>
      <c r="AMF59" s="1"/>
      <c r="AMG59" s="1"/>
      <c r="AMH59" s="1"/>
      <c r="AMI59" s="1"/>
      <c r="AMJ59" s="1"/>
    </row>
    <row r="60" spans="1:1024" s="23" customFormat="1" ht="25.5" x14ac:dyDescent="0.2">
      <c r="A60" s="33" t="s">
        <v>331</v>
      </c>
      <c r="B60" s="59" t="s">
        <v>336</v>
      </c>
      <c r="C60" s="34" t="s">
        <v>337</v>
      </c>
      <c r="D60" s="19">
        <f t="shared" si="11"/>
        <v>0.29960752999999918</v>
      </c>
      <c r="E60" s="15">
        <f t="shared" si="12"/>
        <v>0.29960752999999918</v>
      </c>
      <c r="F60" s="15">
        <f t="shared" si="13"/>
        <v>0</v>
      </c>
      <c r="G60" s="15">
        <f t="shared" si="14"/>
        <v>0.12583516259999966</v>
      </c>
      <c r="H60" s="15">
        <f t="shared" si="15"/>
        <v>0.17377236739999954</v>
      </c>
      <c r="I60" s="15">
        <f t="shared" si="16"/>
        <v>0</v>
      </c>
      <c r="J60" s="15">
        <f t="shared" si="17"/>
        <v>0</v>
      </c>
      <c r="K60" s="21">
        <v>0</v>
      </c>
      <c r="L60" s="21">
        <v>0</v>
      </c>
      <c r="M60" s="21">
        <v>0</v>
      </c>
      <c r="N60" s="21">
        <v>0</v>
      </c>
      <c r="O60" s="15">
        <f t="shared" si="19"/>
        <v>0</v>
      </c>
      <c r="P60" s="21">
        <v>0</v>
      </c>
      <c r="Q60" s="21">
        <v>0</v>
      </c>
      <c r="R60" s="21">
        <v>0</v>
      </c>
      <c r="S60" s="21">
        <v>0</v>
      </c>
      <c r="T60" s="15">
        <f t="shared" si="21"/>
        <v>0</v>
      </c>
      <c r="U60" s="21">
        <v>0</v>
      </c>
      <c r="V60" s="21">
        <v>0</v>
      </c>
      <c r="W60" s="21">
        <v>0</v>
      </c>
      <c r="X60" s="21">
        <v>0</v>
      </c>
      <c r="Y60" s="15">
        <f t="shared" si="23"/>
        <v>0.29960752999999918</v>
      </c>
      <c r="Z60" s="21">
        <v>0</v>
      </c>
      <c r="AA60" s="21">
        <v>0.12583516259999966</v>
      </c>
      <c r="AB60" s="21">
        <v>0.17377236739999954</v>
      </c>
      <c r="AC60" s="21">
        <v>0</v>
      </c>
      <c r="AD60" s="15">
        <f t="shared" si="25"/>
        <v>1.301864508</v>
      </c>
      <c r="AE60" s="15">
        <f t="shared" si="26"/>
        <v>1.301864508</v>
      </c>
      <c r="AF60" s="15">
        <f t="shared" si="27"/>
        <v>0</v>
      </c>
      <c r="AG60" s="15">
        <f t="shared" si="5"/>
        <v>0.3905593524</v>
      </c>
      <c r="AH60" s="15">
        <f t="shared" si="6"/>
        <v>0.91130515559999992</v>
      </c>
      <c r="AI60" s="15">
        <f t="shared" si="7"/>
        <v>0</v>
      </c>
      <c r="AJ60" s="15">
        <v>0</v>
      </c>
      <c r="AK60" s="21">
        <v>0</v>
      </c>
      <c r="AL60" s="21">
        <f t="shared" si="119"/>
        <v>0</v>
      </c>
      <c r="AM60" s="21">
        <f t="shared" si="120"/>
        <v>0</v>
      </c>
      <c r="AN60" s="21">
        <v>0</v>
      </c>
      <c r="AO60" s="15">
        <f>1.08488709*1.2</f>
        <v>1.301864508</v>
      </c>
      <c r="AP60" s="21">
        <v>0</v>
      </c>
      <c r="AQ60" s="21">
        <f t="shared" si="121"/>
        <v>0.3905593524</v>
      </c>
      <c r="AR60" s="21">
        <f t="shared" si="122"/>
        <v>0.91130515559999992</v>
      </c>
      <c r="AS60" s="15">
        <v>0</v>
      </c>
      <c r="AT60" s="15">
        <v>0</v>
      </c>
      <c r="AU60" s="21">
        <v>0</v>
      </c>
      <c r="AV60" s="21">
        <f t="shared" si="123"/>
        <v>0</v>
      </c>
      <c r="AW60" s="21">
        <f t="shared" si="124"/>
        <v>0</v>
      </c>
      <c r="AX60" s="21">
        <v>0</v>
      </c>
      <c r="AY60" s="15">
        <v>0</v>
      </c>
      <c r="AZ60" s="21">
        <v>0</v>
      </c>
      <c r="BA60" s="21">
        <f t="shared" si="125"/>
        <v>0</v>
      </c>
      <c r="BB60" s="21">
        <f t="shared" si="126"/>
        <v>0</v>
      </c>
      <c r="BC60" s="21">
        <v>0</v>
      </c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  <c r="AAD60" s="1"/>
      <c r="AAE60" s="1"/>
      <c r="AAF60" s="1"/>
      <c r="AAG60" s="1"/>
      <c r="AAH60" s="1"/>
      <c r="AAI60" s="1"/>
      <c r="AAJ60" s="1"/>
      <c r="AAK60" s="1"/>
      <c r="AAL60" s="1"/>
      <c r="AAM60" s="1"/>
      <c r="AAN60" s="1"/>
      <c r="AAO60" s="1"/>
      <c r="AAP60" s="1"/>
      <c r="AAQ60" s="1"/>
      <c r="AAR60" s="1"/>
      <c r="AAS60" s="1"/>
      <c r="AAT60" s="1"/>
      <c r="AAU60" s="1"/>
      <c r="AAV60" s="1"/>
      <c r="AAW60" s="1"/>
      <c r="AAX60" s="1"/>
      <c r="AAY60" s="1"/>
      <c r="AAZ60" s="1"/>
      <c r="ABA60" s="1"/>
      <c r="ABB60" s="1"/>
      <c r="ABC60" s="1"/>
      <c r="ABD60" s="1"/>
      <c r="ABE60" s="1"/>
      <c r="ABF60" s="1"/>
      <c r="ABG60" s="1"/>
      <c r="ABH60" s="1"/>
      <c r="ABI60" s="1"/>
      <c r="ABJ60" s="1"/>
      <c r="ABK60" s="1"/>
      <c r="ABL60" s="1"/>
      <c r="ABM60" s="1"/>
      <c r="ABN60" s="1"/>
      <c r="ABO60" s="1"/>
      <c r="ABP60" s="1"/>
      <c r="ABQ60" s="1"/>
      <c r="ABR60" s="1"/>
      <c r="ABS60" s="1"/>
      <c r="ABT60" s="1"/>
      <c r="ABU60" s="1"/>
      <c r="ABV60" s="1"/>
      <c r="ABW60" s="1"/>
      <c r="ABX60" s="1"/>
      <c r="ABY60" s="1"/>
      <c r="ABZ60" s="1"/>
      <c r="ACA60" s="1"/>
      <c r="ACB60" s="1"/>
      <c r="ACC60" s="1"/>
      <c r="ACD60" s="1"/>
      <c r="ACE60" s="1"/>
      <c r="ACF60" s="1"/>
      <c r="ACG60" s="1"/>
      <c r="ACH60" s="1"/>
      <c r="ACI60" s="1"/>
      <c r="ACJ60" s="1"/>
      <c r="ACK60" s="1"/>
      <c r="ACL60" s="1"/>
      <c r="ACM60" s="1"/>
      <c r="ACN60" s="1"/>
      <c r="ACO60" s="1"/>
      <c r="ACP60" s="1"/>
      <c r="ACQ60" s="1"/>
      <c r="ACR60" s="1"/>
      <c r="ACS60" s="1"/>
      <c r="ACT60" s="1"/>
      <c r="ACU60" s="1"/>
      <c r="ACV60" s="1"/>
      <c r="ACW60" s="1"/>
      <c r="ACX60" s="1"/>
      <c r="ACY60" s="1"/>
      <c r="ACZ60" s="1"/>
      <c r="ADA60" s="1"/>
      <c r="ADB60" s="1"/>
      <c r="ADC60" s="1"/>
      <c r="ADD60" s="1"/>
      <c r="ADE60" s="1"/>
      <c r="ADF60" s="1"/>
      <c r="ADG60" s="1"/>
      <c r="ADH60" s="1"/>
      <c r="ADI60" s="1"/>
      <c r="ADJ60" s="1"/>
      <c r="ADK60" s="1"/>
      <c r="ADL60" s="1"/>
      <c r="ADM60" s="1"/>
      <c r="ADN60" s="1"/>
      <c r="ADO60" s="1"/>
      <c r="ADP60" s="1"/>
      <c r="ADQ60" s="1"/>
      <c r="ADR60" s="1"/>
      <c r="ADS60" s="1"/>
      <c r="ADT60" s="1"/>
      <c r="ADU60" s="1"/>
      <c r="ADV60" s="1"/>
      <c r="ADW60" s="1"/>
      <c r="ADX60" s="1"/>
      <c r="ADY60" s="1"/>
      <c r="ADZ60" s="1"/>
      <c r="AEA60" s="1"/>
      <c r="AEB60" s="1"/>
      <c r="AEC60" s="1"/>
      <c r="AED60" s="1"/>
      <c r="AEE60" s="1"/>
      <c r="AEF60" s="1"/>
      <c r="AEG60" s="1"/>
      <c r="AEH60" s="1"/>
      <c r="AEI60" s="1"/>
      <c r="AEJ60" s="1"/>
      <c r="AEK60" s="1"/>
      <c r="AEL60" s="1"/>
      <c r="AEM60" s="1"/>
      <c r="AEN60" s="1"/>
      <c r="AEO60" s="1"/>
      <c r="AEP60" s="1"/>
      <c r="AEQ60" s="1"/>
      <c r="AER60" s="1"/>
      <c r="AES60" s="1"/>
      <c r="AET60" s="1"/>
      <c r="AEU60" s="1"/>
      <c r="AEV60" s="1"/>
      <c r="AEW60" s="1"/>
      <c r="AEX60" s="1"/>
      <c r="AEY60" s="1"/>
      <c r="AEZ60" s="1"/>
      <c r="AFA60" s="1"/>
      <c r="AFB60" s="1"/>
      <c r="AFC60" s="1"/>
      <c r="AFD60" s="1"/>
      <c r="AFE60" s="1"/>
      <c r="AFF60" s="1"/>
      <c r="AFG60" s="1"/>
      <c r="AFH60" s="1"/>
      <c r="AFI60" s="1"/>
      <c r="AFJ60" s="1"/>
      <c r="AFK60" s="1"/>
      <c r="AFL60" s="1"/>
      <c r="AFM60" s="1"/>
      <c r="AFN60" s="1"/>
      <c r="AFO60" s="1"/>
      <c r="AFP60" s="1"/>
      <c r="AFQ60" s="1"/>
      <c r="AFR60" s="1"/>
      <c r="AFS60" s="1"/>
      <c r="AFT60" s="1"/>
      <c r="AFU60" s="1"/>
      <c r="AFV60" s="1"/>
      <c r="AFW60" s="1"/>
      <c r="AFX60" s="1"/>
      <c r="AFY60" s="1"/>
      <c r="AFZ60" s="1"/>
      <c r="AGA60" s="1"/>
      <c r="AGB60" s="1"/>
      <c r="AGC60" s="1"/>
      <c r="AGD60" s="1"/>
      <c r="AGE60" s="1"/>
      <c r="AGF60" s="1"/>
      <c r="AGG60" s="1"/>
      <c r="AGH60" s="1"/>
      <c r="AGI60" s="1"/>
      <c r="AGJ60" s="1"/>
      <c r="AGK60" s="1"/>
      <c r="AGL60" s="1"/>
      <c r="AGM60" s="1"/>
      <c r="AGN60" s="1"/>
      <c r="AGO60" s="1"/>
      <c r="AGP60" s="1"/>
      <c r="AGQ60" s="1"/>
      <c r="AGR60" s="1"/>
      <c r="AGS60" s="1"/>
      <c r="AGT60" s="1"/>
      <c r="AGU60" s="1"/>
      <c r="AGV60" s="1"/>
      <c r="AGW60" s="1"/>
      <c r="AGX60" s="1"/>
      <c r="AGY60" s="1"/>
      <c r="AGZ60" s="1"/>
      <c r="AHA60" s="1"/>
      <c r="AHB60" s="1"/>
      <c r="AHC60" s="1"/>
      <c r="AHD60" s="1"/>
      <c r="AHE60" s="1"/>
      <c r="AHF60" s="1"/>
      <c r="AHG60" s="1"/>
      <c r="AHH60" s="1"/>
      <c r="AHI60" s="1"/>
      <c r="AHJ60" s="1"/>
      <c r="AHK60" s="1"/>
      <c r="AHL60" s="1"/>
      <c r="AHM60" s="1"/>
      <c r="AHN60" s="1"/>
      <c r="AHO60" s="1"/>
      <c r="AHP60" s="1"/>
      <c r="AHQ60" s="1"/>
      <c r="AHR60" s="1"/>
      <c r="AHS60" s="1"/>
      <c r="AHT60" s="1"/>
      <c r="AHU60" s="1"/>
      <c r="AHV60" s="1"/>
      <c r="AHW60" s="1"/>
      <c r="AHX60" s="1"/>
      <c r="AHY60" s="1"/>
      <c r="AHZ60" s="1"/>
      <c r="AIA60" s="1"/>
      <c r="AIB60" s="1"/>
      <c r="AIC60" s="1"/>
      <c r="AID60" s="1"/>
      <c r="AIE60" s="1"/>
      <c r="AIF60" s="1"/>
      <c r="AIG60" s="1"/>
      <c r="AIH60" s="1"/>
      <c r="AII60" s="1"/>
      <c r="AIJ60" s="1"/>
      <c r="AIK60" s="1"/>
      <c r="AIL60" s="1"/>
      <c r="AIM60" s="1"/>
      <c r="AIN60" s="1"/>
      <c r="AIO60" s="1"/>
      <c r="AIP60" s="1"/>
      <c r="AIQ60" s="1"/>
      <c r="AIR60" s="1"/>
      <c r="AIS60" s="1"/>
      <c r="AIT60" s="1"/>
      <c r="AIU60" s="1"/>
      <c r="AIV60" s="1"/>
      <c r="AIW60" s="1"/>
      <c r="AIX60" s="1"/>
      <c r="AIY60" s="1"/>
      <c r="AIZ60" s="1"/>
      <c r="AJA60" s="1"/>
      <c r="AJB60" s="1"/>
      <c r="AJC60" s="1"/>
      <c r="AJD60" s="1"/>
      <c r="AJE60" s="1"/>
      <c r="AJF60" s="1"/>
      <c r="AJG60" s="1"/>
      <c r="AJH60" s="1"/>
      <c r="AJI60" s="1"/>
      <c r="AJJ60" s="1"/>
      <c r="AJK60" s="1"/>
      <c r="AJL60" s="1"/>
      <c r="AJM60" s="1"/>
      <c r="AJN60" s="1"/>
      <c r="AJO60" s="1"/>
      <c r="AJP60" s="1"/>
      <c r="AJQ60" s="1"/>
      <c r="AJR60" s="1"/>
      <c r="AJS60" s="1"/>
      <c r="AJT60" s="1"/>
      <c r="AJU60" s="1"/>
      <c r="AJV60" s="1"/>
      <c r="AJW60" s="1"/>
      <c r="AJX60" s="1"/>
      <c r="AJY60" s="1"/>
      <c r="AJZ60" s="1"/>
      <c r="AKA60" s="1"/>
      <c r="AKB60" s="1"/>
      <c r="AKC60" s="1"/>
      <c r="AKD60" s="1"/>
      <c r="AKE60" s="1"/>
      <c r="AKF60" s="1"/>
      <c r="AKG60" s="1"/>
      <c r="AKH60" s="1"/>
      <c r="AKI60" s="1"/>
      <c r="AKJ60" s="1"/>
      <c r="AKK60" s="1"/>
      <c r="AKL60" s="1"/>
      <c r="AKM60" s="1"/>
      <c r="AKN60" s="1"/>
      <c r="AKO60" s="1"/>
      <c r="AKP60" s="1"/>
      <c r="AKQ60" s="1"/>
      <c r="AKR60" s="1"/>
      <c r="AKS60" s="1"/>
      <c r="AKT60" s="1"/>
      <c r="AKU60" s="1"/>
      <c r="AKV60" s="1"/>
      <c r="AKW60" s="1"/>
      <c r="AKX60" s="1"/>
      <c r="AKY60" s="1"/>
      <c r="AKZ60" s="1"/>
      <c r="ALA60" s="1"/>
      <c r="ALB60" s="1"/>
      <c r="ALC60" s="1"/>
      <c r="ALD60" s="1"/>
      <c r="ALE60" s="1"/>
      <c r="ALF60" s="1"/>
      <c r="ALG60" s="1"/>
      <c r="ALH60" s="1"/>
      <c r="ALI60" s="1"/>
      <c r="ALJ60" s="1"/>
      <c r="ALK60" s="1"/>
      <c r="ALL60" s="1"/>
      <c r="ALM60" s="1"/>
      <c r="ALN60" s="1"/>
      <c r="ALO60" s="1"/>
      <c r="ALP60" s="1"/>
      <c r="ALQ60" s="1"/>
      <c r="ALR60" s="1"/>
      <c r="ALS60" s="1"/>
      <c r="ALT60" s="1"/>
      <c r="ALU60" s="1"/>
      <c r="ALV60" s="1"/>
      <c r="ALW60" s="1"/>
      <c r="ALX60" s="1"/>
      <c r="ALY60" s="1"/>
      <c r="ALZ60" s="1"/>
      <c r="AMA60" s="1"/>
      <c r="AMB60" s="1"/>
      <c r="AMC60" s="1"/>
      <c r="AMD60" s="1"/>
      <c r="AME60" s="1"/>
      <c r="AMF60" s="1"/>
      <c r="AMG60" s="1"/>
      <c r="AMH60" s="1"/>
      <c r="AMI60" s="1"/>
      <c r="AMJ60" s="1"/>
    </row>
    <row r="61" spans="1:1024" s="23" customFormat="1" ht="42.75" customHeight="1" x14ac:dyDescent="0.2">
      <c r="A61" s="33" t="s">
        <v>331</v>
      </c>
      <c r="B61" s="59" t="s">
        <v>338</v>
      </c>
      <c r="C61" s="34" t="s">
        <v>339</v>
      </c>
      <c r="D61" s="19">
        <f t="shared" si="11"/>
        <v>0.36608782799999995</v>
      </c>
      <c r="E61" s="15">
        <f t="shared" si="12"/>
        <v>0.36608782799999995</v>
      </c>
      <c r="F61" s="15">
        <f t="shared" si="13"/>
        <v>0</v>
      </c>
      <c r="G61" s="15">
        <f t="shared" si="14"/>
        <v>0.15375688775999999</v>
      </c>
      <c r="H61" s="15">
        <f t="shared" si="15"/>
        <v>0.21233094023999999</v>
      </c>
      <c r="I61" s="15">
        <f t="shared" si="16"/>
        <v>0</v>
      </c>
      <c r="J61" s="15">
        <f t="shared" si="17"/>
        <v>0</v>
      </c>
      <c r="K61" s="21">
        <v>0</v>
      </c>
      <c r="L61" s="21">
        <v>0</v>
      </c>
      <c r="M61" s="21">
        <v>0</v>
      </c>
      <c r="N61" s="21">
        <v>0</v>
      </c>
      <c r="O61" s="15">
        <f t="shared" si="19"/>
        <v>0</v>
      </c>
      <c r="P61" s="21">
        <v>0</v>
      </c>
      <c r="Q61" s="21">
        <v>0</v>
      </c>
      <c r="R61" s="21">
        <v>0</v>
      </c>
      <c r="S61" s="21">
        <v>0</v>
      </c>
      <c r="T61" s="15">
        <f t="shared" si="21"/>
        <v>0</v>
      </c>
      <c r="U61" s="21">
        <v>0</v>
      </c>
      <c r="V61" s="21">
        <v>0</v>
      </c>
      <c r="W61" s="21">
        <v>0</v>
      </c>
      <c r="X61" s="21">
        <v>0</v>
      </c>
      <c r="Y61" s="15">
        <f t="shared" si="23"/>
        <v>0.36608782799999995</v>
      </c>
      <c r="Z61" s="21">
        <v>0</v>
      </c>
      <c r="AA61" s="21">
        <v>0.15375688775999999</v>
      </c>
      <c r="AB61" s="21">
        <v>0.21233094023999999</v>
      </c>
      <c r="AC61" s="21">
        <v>0</v>
      </c>
      <c r="AD61" s="15">
        <f t="shared" si="25"/>
        <v>0.36514315200000003</v>
      </c>
      <c r="AE61" s="15">
        <f t="shared" si="26"/>
        <v>0.36514315200000003</v>
      </c>
      <c r="AF61" s="15">
        <f t="shared" si="27"/>
        <v>0</v>
      </c>
      <c r="AG61" s="15">
        <f t="shared" si="5"/>
        <v>0.10954294560000001</v>
      </c>
      <c r="AH61" s="15">
        <f t="shared" si="6"/>
        <v>0.25560020640000003</v>
      </c>
      <c r="AI61" s="15">
        <f t="shared" si="7"/>
        <v>0</v>
      </c>
      <c r="AJ61" s="15">
        <v>0</v>
      </c>
      <c r="AK61" s="21">
        <v>0</v>
      </c>
      <c r="AL61" s="21">
        <f t="shared" si="119"/>
        <v>0</v>
      </c>
      <c r="AM61" s="21">
        <f t="shared" si="120"/>
        <v>0</v>
      </c>
      <c r="AN61" s="21">
        <v>0</v>
      </c>
      <c r="AO61" s="15">
        <v>0</v>
      </c>
      <c r="AP61" s="21">
        <v>0</v>
      </c>
      <c r="AQ61" s="21">
        <f t="shared" si="121"/>
        <v>0</v>
      </c>
      <c r="AR61" s="21">
        <f t="shared" si="122"/>
        <v>0</v>
      </c>
      <c r="AS61" s="15">
        <v>0</v>
      </c>
      <c r="AT61" s="15">
        <v>0</v>
      </c>
      <c r="AU61" s="21">
        <v>0</v>
      </c>
      <c r="AV61" s="21">
        <f t="shared" si="123"/>
        <v>0</v>
      </c>
      <c r="AW61" s="21">
        <f t="shared" si="124"/>
        <v>0</v>
      </c>
      <c r="AX61" s="21">
        <v>0</v>
      </c>
      <c r="AY61" s="15">
        <f>0.30428596*1.2</f>
        <v>0.36514315200000003</v>
      </c>
      <c r="AZ61" s="21">
        <v>0</v>
      </c>
      <c r="BA61" s="21">
        <f t="shared" si="125"/>
        <v>0.10954294560000001</v>
      </c>
      <c r="BB61" s="21">
        <f t="shared" si="126"/>
        <v>0.25560020640000003</v>
      </c>
      <c r="BC61" s="21">
        <v>0</v>
      </c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  <c r="AAD61" s="1"/>
      <c r="AAE61" s="1"/>
      <c r="AAF61" s="1"/>
      <c r="AAG61" s="1"/>
      <c r="AAH61" s="1"/>
      <c r="AAI61" s="1"/>
      <c r="AAJ61" s="1"/>
      <c r="AAK61" s="1"/>
      <c r="AAL61" s="1"/>
      <c r="AAM61" s="1"/>
      <c r="AAN61" s="1"/>
      <c r="AAO61" s="1"/>
      <c r="AAP61" s="1"/>
      <c r="AAQ61" s="1"/>
      <c r="AAR61" s="1"/>
      <c r="AAS61" s="1"/>
      <c r="AAT61" s="1"/>
      <c r="AAU61" s="1"/>
      <c r="AAV61" s="1"/>
      <c r="AAW61" s="1"/>
      <c r="AAX61" s="1"/>
      <c r="AAY61" s="1"/>
      <c r="AAZ61" s="1"/>
      <c r="ABA61" s="1"/>
      <c r="ABB61" s="1"/>
      <c r="ABC61" s="1"/>
      <c r="ABD61" s="1"/>
      <c r="ABE61" s="1"/>
      <c r="ABF61" s="1"/>
      <c r="ABG61" s="1"/>
      <c r="ABH61" s="1"/>
      <c r="ABI61" s="1"/>
      <c r="ABJ61" s="1"/>
      <c r="ABK61" s="1"/>
      <c r="ABL61" s="1"/>
      <c r="ABM61" s="1"/>
      <c r="ABN61" s="1"/>
      <c r="ABO61" s="1"/>
      <c r="ABP61" s="1"/>
      <c r="ABQ61" s="1"/>
      <c r="ABR61" s="1"/>
      <c r="ABS61" s="1"/>
      <c r="ABT61" s="1"/>
      <c r="ABU61" s="1"/>
      <c r="ABV61" s="1"/>
      <c r="ABW61" s="1"/>
      <c r="ABX61" s="1"/>
      <c r="ABY61" s="1"/>
      <c r="ABZ61" s="1"/>
      <c r="ACA61" s="1"/>
      <c r="ACB61" s="1"/>
      <c r="ACC61" s="1"/>
      <c r="ACD61" s="1"/>
      <c r="ACE61" s="1"/>
      <c r="ACF61" s="1"/>
      <c r="ACG61" s="1"/>
      <c r="ACH61" s="1"/>
      <c r="ACI61" s="1"/>
      <c r="ACJ61" s="1"/>
      <c r="ACK61" s="1"/>
      <c r="ACL61" s="1"/>
      <c r="ACM61" s="1"/>
      <c r="ACN61" s="1"/>
      <c r="ACO61" s="1"/>
      <c r="ACP61" s="1"/>
      <c r="ACQ61" s="1"/>
      <c r="ACR61" s="1"/>
      <c r="ACS61" s="1"/>
      <c r="ACT61" s="1"/>
      <c r="ACU61" s="1"/>
      <c r="ACV61" s="1"/>
      <c r="ACW61" s="1"/>
      <c r="ACX61" s="1"/>
      <c r="ACY61" s="1"/>
      <c r="ACZ61" s="1"/>
      <c r="ADA61" s="1"/>
      <c r="ADB61" s="1"/>
      <c r="ADC61" s="1"/>
      <c r="ADD61" s="1"/>
      <c r="ADE61" s="1"/>
      <c r="ADF61" s="1"/>
      <c r="ADG61" s="1"/>
      <c r="ADH61" s="1"/>
      <c r="ADI61" s="1"/>
      <c r="ADJ61" s="1"/>
      <c r="ADK61" s="1"/>
      <c r="ADL61" s="1"/>
      <c r="ADM61" s="1"/>
      <c r="ADN61" s="1"/>
      <c r="ADO61" s="1"/>
      <c r="ADP61" s="1"/>
      <c r="ADQ61" s="1"/>
      <c r="ADR61" s="1"/>
      <c r="ADS61" s="1"/>
      <c r="ADT61" s="1"/>
      <c r="ADU61" s="1"/>
      <c r="ADV61" s="1"/>
      <c r="ADW61" s="1"/>
      <c r="ADX61" s="1"/>
      <c r="ADY61" s="1"/>
      <c r="ADZ61" s="1"/>
      <c r="AEA61" s="1"/>
      <c r="AEB61" s="1"/>
      <c r="AEC61" s="1"/>
      <c r="AED61" s="1"/>
      <c r="AEE61" s="1"/>
      <c r="AEF61" s="1"/>
      <c r="AEG61" s="1"/>
      <c r="AEH61" s="1"/>
      <c r="AEI61" s="1"/>
      <c r="AEJ61" s="1"/>
      <c r="AEK61" s="1"/>
      <c r="AEL61" s="1"/>
      <c r="AEM61" s="1"/>
      <c r="AEN61" s="1"/>
      <c r="AEO61" s="1"/>
      <c r="AEP61" s="1"/>
      <c r="AEQ61" s="1"/>
      <c r="AER61" s="1"/>
      <c r="AES61" s="1"/>
      <c r="AET61" s="1"/>
      <c r="AEU61" s="1"/>
      <c r="AEV61" s="1"/>
      <c r="AEW61" s="1"/>
      <c r="AEX61" s="1"/>
      <c r="AEY61" s="1"/>
      <c r="AEZ61" s="1"/>
      <c r="AFA61" s="1"/>
      <c r="AFB61" s="1"/>
      <c r="AFC61" s="1"/>
      <c r="AFD61" s="1"/>
      <c r="AFE61" s="1"/>
      <c r="AFF61" s="1"/>
      <c r="AFG61" s="1"/>
      <c r="AFH61" s="1"/>
      <c r="AFI61" s="1"/>
      <c r="AFJ61" s="1"/>
      <c r="AFK61" s="1"/>
      <c r="AFL61" s="1"/>
      <c r="AFM61" s="1"/>
      <c r="AFN61" s="1"/>
      <c r="AFO61" s="1"/>
      <c r="AFP61" s="1"/>
      <c r="AFQ61" s="1"/>
      <c r="AFR61" s="1"/>
      <c r="AFS61" s="1"/>
      <c r="AFT61" s="1"/>
      <c r="AFU61" s="1"/>
      <c r="AFV61" s="1"/>
      <c r="AFW61" s="1"/>
      <c r="AFX61" s="1"/>
      <c r="AFY61" s="1"/>
      <c r="AFZ61" s="1"/>
      <c r="AGA61" s="1"/>
      <c r="AGB61" s="1"/>
      <c r="AGC61" s="1"/>
      <c r="AGD61" s="1"/>
      <c r="AGE61" s="1"/>
      <c r="AGF61" s="1"/>
      <c r="AGG61" s="1"/>
      <c r="AGH61" s="1"/>
      <c r="AGI61" s="1"/>
      <c r="AGJ61" s="1"/>
      <c r="AGK61" s="1"/>
      <c r="AGL61" s="1"/>
      <c r="AGM61" s="1"/>
      <c r="AGN61" s="1"/>
      <c r="AGO61" s="1"/>
      <c r="AGP61" s="1"/>
      <c r="AGQ61" s="1"/>
      <c r="AGR61" s="1"/>
      <c r="AGS61" s="1"/>
      <c r="AGT61" s="1"/>
      <c r="AGU61" s="1"/>
      <c r="AGV61" s="1"/>
      <c r="AGW61" s="1"/>
      <c r="AGX61" s="1"/>
      <c r="AGY61" s="1"/>
      <c r="AGZ61" s="1"/>
      <c r="AHA61" s="1"/>
      <c r="AHB61" s="1"/>
      <c r="AHC61" s="1"/>
      <c r="AHD61" s="1"/>
      <c r="AHE61" s="1"/>
      <c r="AHF61" s="1"/>
      <c r="AHG61" s="1"/>
      <c r="AHH61" s="1"/>
      <c r="AHI61" s="1"/>
      <c r="AHJ61" s="1"/>
      <c r="AHK61" s="1"/>
      <c r="AHL61" s="1"/>
      <c r="AHM61" s="1"/>
      <c r="AHN61" s="1"/>
      <c r="AHO61" s="1"/>
      <c r="AHP61" s="1"/>
      <c r="AHQ61" s="1"/>
      <c r="AHR61" s="1"/>
      <c r="AHS61" s="1"/>
      <c r="AHT61" s="1"/>
      <c r="AHU61" s="1"/>
      <c r="AHV61" s="1"/>
      <c r="AHW61" s="1"/>
      <c r="AHX61" s="1"/>
      <c r="AHY61" s="1"/>
      <c r="AHZ61" s="1"/>
      <c r="AIA61" s="1"/>
      <c r="AIB61" s="1"/>
      <c r="AIC61" s="1"/>
      <c r="AID61" s="1"/>
      <c r="AIE61" s="1"/>
      <c r="AIF61" s="1"/>
      <c r="AIG61" s="1"/>
      <c r="AIH61" s="1"/>
      <c r="AII61" s="1"/>
      <c r="AIJ61" s="1"/>
      <c r="AIK61" s="1"/>
      <c r="AIL61" s="1"/>
      <c r="AIM61" s="1"/>
      <c r="AIN61" s="1"/>
      <c r="AIO61" s="1"/>
      <c r="AIP61" s="1"/>
      <c r="AIQ61" s="1"/>
      <c r="AIR61" s="1"/>
      <c r="AIS61" s="1"/>
      <c r="AIT61" s="1"/>
      <c r="AIU61" s="1"/>
      <c r="AIV61" s="1"/>
      <c r="AIW61" s="1"/>
      <c r="AIX61" s="1"/>
      <c r="AIY61" s="1"/>
      <c r="AIZ61" s="1"/>
      <c r="AJA61" s="1"/>
      <c r="AJB61" s="1"/>
      <c r="AJC61" s="1"/>
      <c r="AJD61" s="1"/>
      <c r="AJE61" s="1"/>
      <c r="AJF61" s="1"/>
      <c r="AJG61" s="1"/>
      <c r="AJH61" s="1"/>
      <c r="AJI61" s="1"/>
      <c r="AJJ61" s="1"/>
      <c r="AJK61" s="1"/>
      <c r="AJL61" s="1"/>
      <c r="AJM61" s="1"/>
      <c r="AJN61" s="1"/>
      <c r="AJO61" s="1"/>
      <c r="AJP61" s="1"/>
      <c r="AJQ61" s="1"/>
      <c r="AJR61" s="1"/>
      <c r="AJS61" s="1"/>
      <c r="AJT61" s="1"/>
      <c r="AJU61" s="1"/>
      <c r="AJV61" s="1"/>
      <c r="AJW61" s="1"/>
      <c r="AJX61" s="1"/>
      <c r="AJY61" s="1"/>
      <c r="AJZ61" s="1"/>
      <c r="AKA61" s="1"/>
      <c r="AKB61" s="1"/>
      <c r="AKC61" s="1"/>
      <c r="AKD61" s="1"/>
      <c r="AKE61" s="1"/>
      <c r="AKF61" s="1"/>
      <c r="AKG61" s="1"/>
      <c r="AKH61" s="1"/>
      <c r="AKI61" s="1"/>
      <c r="AKJ61" s="1"/>
      <c r="AKK61" s="1"/>
      <c r="AKL61" s="1"/>
      <c r="AKM61" s="1"/>
      <c r="AKN61" s="1"/>
      <c r="AKO61" s="1"/>
      <c r="AKP61" s="1"/>
      <c r="AKQ61" s="1"/>
      <c r="AKR61" s="1"/>
      <c r="AKS61" s="1"/>
      <c r="AKT61" s="1"/>
      <c r="AKU61" s="1"/>
      <c r="AKV61" s="1"/>
      <c r="AKW61" s="1"/>
      <c r="AKX61" s="1"/>
      <c r="AKY61" s="1"/>
      <c r="AKZ61" s="1"/>
      <c r="ALA61" s="1"/>
      <c r="ALB61" s="1"/>
      <c r="ALC61" s="1"/>
      <c r="ALD61" s="1"/>
      <c r="ALE61" s="1"/>
      <c r="ALF61" s="1"/>
      <c r="ALG61" s="1"/>
      <c r="ALH61" s="1"/>
      <c r="ALI61" s="1"/>
      <c r="ALJ61" s="1"/>
      <c r="ALK61" s="1"/>
      <c r="ALL61" s="1"/>
      <c r="ALM61" s="1"/>
      <c r="ALN61" s="1"/>
      <c r="ALO61" s="1"/>
      <c r="ALP61" s="1"/>
      <c r="ALQ61" s="1"/>
      <c r="ALR61" s="1"/>
      <c r="ALS61" s="1"/>
      <c r="ALT61" s="1"/>
      <c r="ALU61" s="1"/>
      <c r="ALV61" s="1"/>
      <c r="ALW61" s="1"/>
      <c r="ALX61" s="1"/>
      <c r="ALY61" s="1"/>
      <c r="ALZ61" s="1"/>
      <c r="AMA61" s="1"/>
      <c r="AMB61" s="1"/>
      <c r="AMC61" s="1"/>
      <c r="AMD61" s="1"/>
      <c r="AME61" s="1"/>
      <c r="AMF61" s="1"/>
      <c r="AMG61" s="1"/>
      <c r="AMH61" s="1"/>
      <c r="AMI61" s="1"/>
      <c r="AMJ61" s="1"/>
    </row>
    <row r="62" spans="1:1024" s="23" customFormat="1" ht="51" x14ac:dyDescent="0.2">
      <c r="A62" s="33" t="s">
        <v>331</v>
      </c>
      <c r="B62" s="59" t="s">
        <v>340</v>
      </c>
      <c r="C62" s="34" t="s">
        <v>341</v>
      </c>
      <c r="D62" s="19">
        <f t="shared" si="11"/>
        <v>1.1288004840000001</v>
      </c>
      <c r="E62" s="15">
        <f t="shared" si="12"/>
        <v>1.1288004840000001</v>
      </c>
      <c r="F62" s="15">
        <f t="shared" si="13"/>
        <v>0</v>
      </c>
      <c r="G62" s="15">
        <f t="shared" si="14"/>
        <v>0.47409620328000007</v>
      </c>
      <c r="H62" s="15">
        <f t="shared" si="15"/>
        <v>0.65470428071999998</v>
      </c>
      <c r="I62" s="15">
        <f t="shared" si="16"/>
        <v>0</v>
      </c>
      <c r="J62" s="15">
        <f t="shared" si="17"/>
        <v>0</v>
      </c>
      <c r="K62" s="21">
        <v>0</v>
      </c>
      <c r="L62" s="21">
        <v>0</v>
      </c>
      <c r="M62" s="21">
        <v>0</v>
      </c>
      <c r="N62" s="21">
        <v>0</v>
      </c>
      <c r="O62" s="15">
        <f t="shared" si="19"/>
        <v>0</v>
      </c>
      <c r="P62" s="21">
        <v>0</v>
      </c>
      <c r="Q62" s="21">
        <v>0</v>
      </c>
      <c r="R62" s="21">
        <v>0</v>
      </c>
      <c r="S62" s="21">
        <v>0</v>
      </c>
      <c r="T62" s="15">
        <f t="shared" si="21"/>
        <v>0</v>
      </c>
      <c r="U62" s="21">
        <v>0</v>
      </c>
      <c r="V62" s="21">
        <v>0</v>
      </c>
      <c r="W62" s="21">
        <v>0</v>
      </c>
      <c r="X62" s="21">
        <v>0</v>
      </c>
      <c r="Y62" s="15">
        <f t="shared" si="23"/>
        <v>1.1288004840000001</v>
      </c>
      <c r="Z62" s="21">
        <v>0</v>
      </c>
      <c r="AA62" s="21">
        <v>0.47409620328000007</v>
      </c>
      <c r="AB62" s="21">
        <v>0.65470428071999998</v>
      </c>
      <c r="AC62" s="21">
        <v>0</v>
      </c>
      <c r="AD62" s="15">
        <f t="shared" si="25"/>
        <v>0.71220452400000001</v>
      </c>
      <c r="AE62" s="15">
        <f t="shared" si="26"/>
        <v>0.71220452400000001</v>
      </c>
      <c r="AF62" s="15">
        <f t="shared" si="27"/>
        <v>0</v>
      </c>
      <c r="AG62" s="15">
        <f t="shared" si="5"/>
        <v>0.21366135719999998</v>
      </c>
      <c r="AH62" s="15">
        <f t="shared" si="6"/>
        <v>0.49854316679999999</v>
      </c>
      <c r="AI62" s="15">
        <f t="shared" si="7"/>
        <v>0</v>
      </c>
      <c r="AJ62" s="15">
        <v>0</v>
      </c>
      <c r="AK62" s="21">
        <v>0</v>
      </c>
      <c r="AL62" s="21">
        <f t="shared" si="119"/>
        <v>0</v>
      </c>
      <c r="AM62" s="21">
        <f t="shared" si="120"/>
        <v>0</v>
      </c>
      <c r="AN62" s="21">
        <v>0</v>
      </c>
      <c r="AO62" s="15">
        <v>0</v>
      </c>
      <c r="AP62" s="21">
        <v>0</v>
      </c>
      <c r="AQ62" s="21">
        <f t="shared" si="121"/>
        <v>0</v>
      </c>
      <c r="AR62" s="21">
        <f t="shared" si="122"/>
        <v>0</v>
      </c>
      <c r="AS62" s="15">
        <v>0</v>
      </c>
      <c r="AT62" s="15">
        <v>0</v>
      </c>
      <c r="AU62" s="21">
        <v>0</v>
      </c>
      <c r="AV62" s="21">
        <f t="shared" si="123"/>
        <v>0</v>
      </c>
      <c r="AW62" s="21">
        <f t="shared" si="124"/>
        <v>0</v>
      </c>
      <c r="AX62" s="21">
        <v>0</v>
      </c>
      <c r="AY62" s="15">
        <f>0.59350377*1.2</f>
        <v>0.71220452400000001</v>
      </c>
      <c r="AZ62" s="21">
        <v>0</v>
      </c>
      <c r="BA62" s="21">
        <f t="shared" si="125"/>
        <v>0.21366135719999998</v>
      </c>
      <c r="BB62" s="21">
        <f t="shared" si="126"/>
        <v>0.49854316679999999</v>
      </c>
      <c r="BC62" s="21">
        <v>0</v>
      </c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  <c r="AAD62" s="1"/>
      <c r="AAE62" s="1"/>
      <c r="AAF62" s="1"/>
      <c r="AAG62" s="1"/>
      <c r="AAH62" s="1"/>
      <c r="AAI62" s="1"/>
      <c r="AAJ62" s="1"/>
      <c r="AAK62" s="1"/>
      <c r="AAL62" s="1"/>
      <c r="AAM62" s="1"/>
      <c r="AAN62" s="1"/>
      <c r="AAO62" s="1"/>
      <c r="AAP62" s="1"/>
      <c r="AAQ62" s="1"/>
      <c r="AAR62" s="1"/>
      <c r="AAS62" s="1"/>
      <c r="AAT62" s="1"/>
      <c r="AAU62" s="1"/>
      <c r="AAV62" s="1"/>
      <c r="AAW62" s="1"/>
      <c r="AAX62" s="1"/>
      <c r="AAY62" s="1"/>
      <c r="AAZ62" s="1"/>
      <c r="ABA62" s="1"/>
      <c r="ABB62" s="1"/>
      <c r="ABC62" s="1"/>
      <c r="ABD62" s="1"/>
      <c r="ABE62" s="1"/>
      <c r="ABF62" s="1"/>
      <c r="ABG62" s="1"/>
      <c r="ABH62" s="1"/>
      <c r="ABI62" s="1"/>
      <c r="ABJ62" s="1"/>
      <c r="ABK62" s="1"/>
      <c r="ABL62" s="1"/>
      <c r="ABM62" s="1"/>
      <c r="ABN62" s="1"/>
      <c r="ABO62" s="1"/>
      <c r="ABP62" s="1"/>
      <c r="ABQ62" s="1"/>
      <c r="ABR62" s="1"/>
      <c r="ABS62" s="1"/>
      <c r="ABT62" s="1"/>
      <c r="ABU62" s="1"/>
      <c r="ABV62" s="1"/>
      <c r="ABW62" s="1"/>
      <c r="ABX62" s="1"/>
      <c r="ABY62" s="1"/>
      <c r="ABZ62" s="1"/>
      <c r="ACA62" s="1"/>
      <c r="ACB62" s="1"/>
      <c r="ACC62" s="1"/>
      <c r="ACD62" s="1"/>
      <c r="ACE62" s="1"/>
      <c r="ACF62" s="1"/>
      <c r="ACG62" s="1"/>
      <c r="ACH62" s="1"/>
      <c r="ACI62" s="1"/>
      <c r="ACJ62" s="1"/>
      <c r="ACK62" s="1"/>
      <c r="ACL62" s="1"/>
      <c r="ACM62" s="1"/>
      <c r="ACN62" s="1"/>
      <c r="ACO62" s="1"/>
      <c r="ACP62" s="1"/>
      <c r="ACQ62" s="1"/>
      <c r="ACR62" s="1"/>
      <c r="ACS62" s="1"/>
      <c r="ACT62" s="1"/>
      <c r="ACU62" s="1"/>
      <c r="ACV62" s="1"/>
      <c r="ACW62" s="1"/>
      <c r="ACX62" s="1"/>
      <c r="ACY62" s="1"/>
      <c r="ACZ62" s="1"/>
      <c r="ADA62" s="1"/>
      <c r="ADB62" s="1"/>
      <c r="ADC62" s="1"/>
      <c r="ADD62" s="1"/>
      <c r="ADE62" s="1"/>
      <c r="ADF62" s="1"/>
      <c r="ADG62" s="1"/>
      <c r="ADH62" s="1"/>
      <c r="ADI62" s="1"/>
      <c r="ADJ62" s="1"/>
      <c r="ADK62" s="1"/>
      <c r="ADL62" s="1"/>
      <c r="ADM62" s="1"/>
      <c r="ADN62" s="1"/>
      <c r="ADO62" s="1"/>
      <c r="ADP62" s="1"/>
      <c r="ADQ62" s="1"/>
      <c r="ADR62" s="1"/>
      <c r="ADS62" s="1"/>
      <c r="ADT62" s="1"/>
      <c r="ADU62" s="1"/>
      <c r="ADV62" s="1"/>
      <c r="ADW62" s="1"/>
      <c r="ADX62" s="1"/>
      <c r="ADY62" s="1"/>
      <c r="ADZ62" s="1"/>
      <c r="AEA62" s="1"/>
      <c r="AEB62" s="1"/>
      <c r="AEC62" s="1"/>
      <c r="AED62" s="1"/>
      <c r="AEE62" s="1"/>
      <c r="AEF62" s="1"/>
      <c r="AEG62" s="1"/>
      <c r="AEH62" s="1"/>
      <c r="AEI62" s="1"/>
      <c r="AEJ62" s="1"/>
      <c r="AEK62" s="1"/>
      <c r="AEL62" s="1"/>
      <c r="AEM62" s="1"/>
      <c r="AEN62" s="1"/>
      <c r="AEO62" s="1"/>
      <c r="AEP62" s="1"/>
      <c r="AEQ62" s="1"/>
      <c r="AER62" s="1"/>
      <c r="AES62" s="1"/>
      <c r="AET62" s="1"/>
      <c r="AEU62" s="1"/>
      <c r="AEV62" s="1"/>
      <c r="AEW62" s="1"/>
      <c r="AEX62" s="1"/>
      <c r="AEY62" s="1"/>
      <c r="AEZ62" s="1"/>
      <c r="AFA62" s="1"/>
      <c r="AFB62" s="1"/>
      <c r="AFC62" s="1"/>
      <c r="AFD62" s="1"/>
      <c r="AFE62" s="1"/>
      <c r="AFF62" s="1"/>
      <c r="AFG62" s="1"/>
      <c r="AFH62" s="1"/>
      <c r="AFI62" s="1"/>
      <c r="AFJ62" s="1"/>
      <c r="AFK62" s="1"/>
      <c r="AFL62" s="1"/>
      <c r="AFM62" s="1"/>
      <c r="AFN62" s="1"/>
      <c r="AFO62" s="1"/>
      <c r="AFP62" s="1"/>
      <c r="AFQ62" s="1"/>
      <c r="AFR62" s="1"/>
      <c r="AFS62" s="1"/>
      <c r="AFT62" s="1"/>
      <c r="AFU62" s="1"/>
      <c r="AFV62" s="1"/>
      <c r="AFW62" s="1"/>
      <c r="AFX62" s="1"/>
      <c r="AFY62" s="1"/>
      <c r="AFZ62" s="1"/>
      <c r="AGA62" s="1"/>
      <c r="AGB62" s="1"/>
      <c r="AGC62" s="1"/>
      <c r="AGD62" s="1"/>
      <c r="AGE62" s="1"/>
      <c r="AGF62" s="1"/>
      <c r="AGG62" s="1"/>
      <c r="AGH62" s="1"/>
      <c r="AGI62" s="1"/>
      <c r="AGJ62" s="1"/>
      <c r="AGK62" s="1"/>
      <c r="AGL62" s="1"/>
      <c r="AGM62" s="1"/>
      <c r="AGN62" s="1"/>
      <c r="AGO62" s="1"/>
      <c r="AGP62" s="1"/>
      <c r="AGQ62" s="1"/>
      <c r="AGR62" s="1"/>
      <c r="AGS62" s="1"/>
      <c r="AGT62" s="1"/>
      <c r="AGU62" s="1"/>
      <c r="AGV62" s="1"/>
      <c r="AGW62" s="1"/>
      <c r="AGX62" s="1"/>
      <c r="AGY62" s="1"/>
      <c r="AGZ62" s="1"/>
      <c r="AHA62" s="1"/>
      <c r="AHB62" s="1"/>
      <c r="AHC62" s="1"/>
      <c r="AHD62" s="1"/>
      <c r="AHE62" s="1"/>
      <c r="AHF62" s="1"/>
      <c r="AHG62" s="1"/>
      <c r="AHH62" s="1"/>
      <c r="AHI62" s="1"/>
      <c r="AHJ62" s="1"/>
      <c r="AHK62" s="1"/>
      <c r="AHL62" s="1"/>
      <c r="AHM62" s="1"/>
      <c r="AHN62" s="1"/>
      <c r="AHO62" s="1"/>
      <c r="AHP62" s="1"/>
      <c r="AHQ62" s="1"/>
      <c r="AHR62" s="1"/>
      <c r="AHS62" s="1"/>
      <c r="AHT62" s="1"/>
      <c r="AHU62" s="1"/>
      <c r="AHV62" s="1"/>
      <c r="AHW62" s="1"/>
      <c r="AHX62" s="1"/>
      <c r="AHY62" s="1"/>
      <c r="AHZ62" s="1"/>
      <c r="AIA62" s="1"/>
      <c r="AIB62" s="1"/>
      <c r="AIC62" s="1"/>
      <c r="AID62" s="1"/>
      <c r="AIE62" s="1"/>
      <c r="AIF62" s="1"/>
      <c r="AIG62" s="1"/>
      <c r="AIH62" s="1"/>
      <c r="AII62" s="1"/>
      <c r="AIJ62" s="1"/>
      <c r="AIK62" s="1"/>
      <c r="AIL62" s="1"/>
      <c r="AIM62" s="1"/>
      <c r="AIN62" s="1"/>
      <c r="AIO62" s="1"/>
      <c r="AIP62" s="1"/>
      <c r="AIQ62" s="1"/>
      <c r="AIR62" s="1"/>
      <c r="AIS62" s="1"/>
      <c r="AIT62" s="1"/>
      <c r="AIU62" s="1"/>
      <c r="AIV62" s="1"/>
      <c r="AIW62" s="1"/>
      <c r="AIX62" s="1"/>
      <c r="AIY62" s="1"/>
      <c r="AIZ62" s="1"/>
      <c r="AJA62" s="1"/>
      <c r="AJB62" s="1"/>
      <c r="AJC62" s="1"/>
      <c r="AJD62" s="1"/>
      <c r="AJE62" s="1"/>
      <c r="AJF62" s="1"/>
      <c r="AJG62" s="1"/>
      <c r="AJH62" s="1"/>
      <c r="AJI62" s="1"/>
      <c r="AJJ62" s="1"/>
      <c r="AJK62" s="1"/>
      <c r="AJL62" s="1"/>
      <c r="AJM62" s="1"/>
      <c r="AJN62" s="1"/>
      <c r="AJO62" s="1"/>
      <c r="AJP62" s="1"/>
      <c r="AJQ62" s="1"/>
      <c r="AJR62" s="1"/>
      <c r="AJS62" s="1"/>
      <c r="AJT62" s="1"/>
      <c r="AJU62" s="1"/>
      <c r="AJV62" s="1"/>
      <c r="AJW62" s="1"/>
      <c r="AJX62" s="1"/>
      <c r="AJY62" s="1"/>
      <c r="AJZ62" s="1"/>
      <c r="AKA62" s="1"/>
      <c r="AKB62" s="1"/>
      <c r="AKC62" s="1"/>
      <c r="AKD62" s="1"/>
      <c r="AKE62" s="1"/>
      <c r="AKF62" s="1"/>
      <c r="AKG62" s="1"/>
      <c r="AKH62" s="1"/>
      <c r="AKI62" s="1"/>
      <c r="AKJ62" s="1"/>
      <c r="AKK62" s="1"/>
      <c r="AKL62" s="1"/>
      <c r="AKM62" s="1"/>
      <c r="AKN62" s="1"/>
      <c r="AKO62" s="1"/>
      <c r="AKP62" s="1"/>
      <c r="AKQ62" s="1"/>
      <c r="AKR62" s="1"/>
      <c r="AKS62" s="1"/>
      <c r="AKT62" s="1"/>
      <c r="AKU62" s="1"/>
      <c r="AKV62" s="1"/>
      <c r="AKW62" s="1"/>
      <c r="AKX62" s="1"/>
      <c r="AKY62" s="1"/>
      <c r="AKZ62" s="1"/>
      <c r="ALA62" s="1"/>
      <c r="ALB62" s="1"/>
      <c r="ALC62" s="1"/>
      <c r="ALD62" s="1"/>
      <c r="ALE62" s="1"/>
      <c r="ALF62" s="1"/>
      <c r="ALG62" s="1"/>
      <c r="ALH62" s="1"/>
      <c r="ALI62" s="1"/>
      <c r="ALJ62" s="1"/>
      <c r="ALK62" s="1"/>
      <c r="ALL62" s="1"/>
      <c r="ALM62" s="1"/>
      <c r="ALN62" s="1"/>
      <c r="ALO62" s="1"/>
      <c r="ALP62" s="1"/>
      <c r="ALQ62" s="1"/>
      <c r="ALR62" s="1"/>
      <c r="ALS62" s="1"/>
      <c r="ALT62" s="1"/>
      <c r="ALU62" s="1"/>
      <c r="ALV62" s="1"/>
      <c r="ALW62" s="1"/>
      <c r="ALX62" s="1"/>
      <c r="ALY62" s="1"/>
      <c r="ALZ62" s="1"/>
      <c r="AMA62" s="1"/>
      <c r="AMB62" s="1"/>
      <c r="AMC62" s="1"/>
      <c r="AMD62" s="1"/>
      <c r="AME62" s="1"/>
      <c r="AMF62" s="1"/>
      <c r="AMG62" s="1"/>
      <c r="AMH62" s="1"/>
      <c r="AMI62" s="1"/>
      <c r="AMJ62" s="1"/>
    </row>
    <row r="63" spans="1:1024" s="23" customFormat="1" ht="24.75" customHeight="1" x14ac:dyDescent="0.2">
      <c r="A63" s="33" t="s">
        <v>331</v>
      </c>
      <c r="B63" s="59" t="s">
        <v>342</v>
      </c>
      <c r="C63" s="34" t="s">
        <v>343</v>
      </c>
      <c r="D63" s="19">
        <f t="shared" si="11"/>
        <v>0.50527561200000004</v>
      </c>
      <c r="E63" s="15">
        <f t="shared" si="12"/>
        <v>0.50527561200000004</v>
      </c>
      <c r="F63" s="15">
        <f t="shared" si="13"/>
        <v>0</v>
      </c>
      <c r="G63" s="15">
        <f t="shared" si="14"/>
        <v>0.21221575704000004</v>
      </c>
      <c r="H63" s="15">
        <f t="shared" si="15"/>
        <v>0.29305985496000003</v>
      </c>
      <c r="I63" s="15">
        <f t="shared" si="16"/>
        <v>0</v>
      </c>
      <c r="J63" s="15">
        <f t="shared" si="17"/>
        <v>0</v>
      </c>
      <c r="K63" s="21">
        <v>0</v>
      </c>
      <c r="L63" s="21">
        <v>0</v>
      </c>
      <c r="M63" s="21">
        <v>0</v>
      </c>
      <c r="N63" s="21">
        <v>0</v>
      </c>
      <c r="O63" s="15">
        <f t="shared" si="19"/>
        <v>0</v>
      </c>
      <c r="P63" s="21">
        <v>0</v>
      </c>
      <c r="Q63" s="21">
        <v>0</v>
      </c>
      <c r="R63" s="21">
        <v>0</v>
      </c>
      <c r="S63" s="21">
        <v>0</v>
      </c>
      <c r="T63" s="15">
        <f t="shared" si="21"/>
        <v>0</v>
      </c>
      <c r="U63" s="21">
        <v>0</v>
      </c>
      <c r="V63" s="21">
        <v>0</v>
      </c>
      <c r="W63" s="21">
        <v>0</v>
      </c>
      <c r="X63" s="21">
        <v>0</v>
      </c>
      <c r="Y63" s="15">
        <f t="shared" si="23"/>
        <v>0.50527561200000004</v>
      </c>
      <c r="Z63" s="21">
        <v>0</v>
      </c>
      <c r="AA63" s="21">
        <v>0.21221575704000004</v>
      </c>
      <c r="AB63" s="21">
        <v>0.29305985496000003</v>
      </c>
      <c r="AC63" s="21">
        <v>0</v>
      </c>
      <c r="AD63" s="15">
        <f t="shared" si="25"/>
        <v>0.45558973199999997</v>
      </c>
      <c r="AE63" s="15">
        <f t="shared" si="26"/>
        <v>0.45558973199999997</v>
      </c>
      <c r="AF63" s="15">
        <f t="shared" si="27"/>
        <v>0</v>
      </c>
      <c r="AG63" s="15">
        <f t="shared" si="5"/>
        <v>0.13667691959999997</v>
      </c>
      <c r="AH63" s="15">
        <f t="shared" si="6"/>
        <v>0.31891281239999997</v>
      </c>
      <c r="AI63" s="15">
        <f t="shared" si="7"/>
        <v>0</v>
      </c>
      <c r="AJ63" s="15">
        <v>0</v>
      </c>
      <c r="AK63" s="21">
        <v>0</v>
      </c>
      <c r="AL63" s="21">
        <f t="shared" si="119"/>
        <v>0</v>
      </c>
      <c r="AM63" s="21">
        <f t="shared" si="120"/>
        <v>0</v>
      </c>
      <c r="AN63" s="21">
        <v>0</v>
      </c>
      <c r="AO63" s="15">
        <v>0</v>
      </c>
      <c r="AP63" s="21">
        <v>0</v>
      </c>
      <c r="AQ63" s="21">
        <f t="shared" si="121"/>
        <v>0</v>
      </c>
      <c r="AR63" s="21">
        <f t="shared" si="122"/>
        <v>0</v>
      </c>
      <c r="AS63" s="15">
        <v>0</v>
      </c>
      <c r="AT63" s="15">
        <v>0</v>
      </c>
      <c r="AU63" s="21">
        <v>0</v>
      </c>
      <c r="AV63" s="21">
        <f t="shared" si="123"/>
        <v>0</v>
      </c>
      <c r="AW63" s="21">
        <f t="shared" si="124"/>
        <v>0</v>
      </c>
      <c r="AX63" s="21">
        <v>0</v>
      </c>
      <c r="AY63" s="15">
        <f>0.37965811*1.2</f>
        <v>0.45558973199999997</v>
      </c>
      <c r="AZ63" s="21">
        <v>0</v>
      </c>
      <c r="BA63" s="21">
        <f t="shared" si="125"/>
        <v>0.13667691959999997</v>
      </c>
      <c r="BB63" s="21">
        <f t="shared" si="126"/>
        <v>0.31891281239999997</v>
      </c>
      <c r="BC63" s="21">
        <v>0</v>
      </c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  <c r="ALU63" s="1"/>
      <c r="ALV63" s="1"/>
      <c r="ALW63" s="1"/>
      <c r="ALX63" s="1"/>
      <c r="ALY63" s="1"/>
      <c r="ALZ63" s="1"/>
      <c r="AMA63" s="1"/>
      <c r="AMB63" s="1"/>
      <c r="AMC63" s="1"/>
      <c r="AMD63" s="1"/>
      <c r="AME63" s="1"/>
      <c r="AMF63" s="1"/>
      <c r="AMG63" s="1"/>
      <c r="AMH63" s="1"/>
      <c r="AMI63" s="1"/>
      <c r="AMJ63" s="1"/>
    </row>
    <row r="64" spans="1:1024" x14ac:dyDescent="0.2">
      <c r="A64" s="37" t="s">
        <v>344</v>
      </c>
      <c r="B64" s="40" t="s">
        <v>160</v>
      </c>
      <c r="C64" s="39" t="s">
        <v>78</v>
      </c>
      <c r="D64" s="25">
        <f t="shared" si="11"/>
        <v>5.1257640367999997</v>
      </c>
      <c r="E64" s="24">
        <f t="shared" si="12"/>
        <v>5.1257640367999997</v>
      </c>
      <c r="F64" s="24">
        <f t="shared" si="13"/>
        <v>0</v>
      </c>
      <c r="G64" s="24">
        <f t="shared" si="14"/>
        <v>1.9742023022399997</v>
      </c>
      <c r="H64" s="24">
        <f t="shared" si="15"/>
        <v>3.15156173456</v>
      </c>
      <c r="I64" s="24">
        <f t="shared" si="16"/>
        <v>0</v>
      </c>
      <c r="J64" s="24">
        <f t="shared" si="17"/>
        <v>0</v>
      </c>
      <c r="K64" s="26">
        <f t="shared" ref="K64:N64" si="127">SUM(K65:K69)</f>
        <v>0</v>
      </c>
      <c r="L64" s="26">
        <f t="shared" si="127"/>
        <v>0</v>
      </c>
      <c r="M64" s="26">
        <f t="shared" si="127"/>
        <v>0</v>
      </c>
      <c r="N64" s="26">
        <f t="shared" si="127"/>
        <v>0</v>
      </c>
      <c r="O64" s="24">
        <f t="shared" si="19"/>
        <v>0</v>
      </c>
      <c r="P64" s="26">
        <f t="shared" ref="P64:S64" si="128">SUM(P65:P69)</f>
        <v>0</v>
      </c>
      <c r="Q64" s="26">
        <f t="shared" si="128"/>
        <v>0</v>
      </c>
      <c r="R64" s="26">
        <f t="shared" si="128"/>
        <v>0</v>
      </c>
      <c r="S64" s="26">
        <f t="shared" si="128"/>
        <v>0</v>
      </c>
      <c r="T64" s="24">
        <f t="shared" si="21"/>
        <v>0</v>
      </c>
      <c r="U64" s="26">
        <f t="shared" ref="U64:X64" si="129">SUM(U65:U69)</f>
        <v>0</v>
      </c>
      <c r="V64" s="26">
        <f t="shared" si="129"/>
        <v>0</v>
      </c>
      <c r="W64" s="26">
        <f t="shared" si="129"/>
        <v>0</v>
      </c>
      <c r="X64" s="26">
        <f t="shared" si="129"/>
        <v>0</v>
      </c>
      <c r="Y64" s="24">
        <f t="shared" si="23"/>
        <v>5.1257640367999997</v>
      </c>
      <c r="Z64" s="26">
        <f t="shared" ref="Z64:AC64" si="130">SUM(Z65:Z69)</f>
        <v>0</v>
      </c>
      <c r="AA64" s="26">
        <f t="shared" si="130"/>
        <v>1.9742023022399997</v>
      </c>
      <c r="AB64" s="26">
        <f t="shared" si="130"/>
        <v>3.15156173456</v>
      </c>
      <c r="AC64" s="26">
        <f t="shared" si="130"/>
        <v>0</v>
      </c>
      <c r="AD64" s="24">
        <f t="shared" si="25"/>
        <v>1.0270446600000001</v>
      </c>
      <c r="AE64" s="24">
        <f t="shared" si="26"/>
        <v>1.0270446600000001</v>
      </c>
      <c r="AF64" s="24">
        <f t="shared" si="27"/>
        <v>0</v>
      </c>
      <c r="AG64" s="24">
        <f t="shared" si="5"/>
        <v>0.30811339800000004</v>
      </c>
      <c r="AH64" s="24">
        <f t="shared" si="6"/>
        <v>0.71893126200000002</v>
      </c>
      <c r="AI64" s="24">
        <f t="shared" si="7"/>
        <v>0</v>
      </c>
      <c r="AJ64" s="24">
        <f t="shared" ref="AJ64" si="131">SUM(AJ65:AJ69)</f>
        <v>0.39457458000000001</v>
      </c>
      <c r="AK64" s="26">
        <f t="shared" ref="AK64:AO64" si="132">SUM(AK65:AK69)</f>
        <v>0</v>
      </c>
      <c r="AL64" s="26">
        <f t="shared" si="132"/>
        <v>0.118372374</v>
      </c>
      <c r="AM64" s="26">
        <f t="shared" si="132"/>
        <v>0.27620220600000001</v>
      </c>
      <c r="AN64" s="26">
        <f t="shared" si="132"/>
        <v>0</v>
      </c>
      <c r="AO64" s="24">
        <f t="shared" si="132"/>
        <v>0.63247008000000005</v>
      </c>
      <c r="AP64" s="26">
        <f t="shared" ref="AP64:BC64" si="133">SUM(AP65:AP69)</f>
        <v>0</v>
      </c>
      <c r="AQ64" s="26">
        <f t="shared" si="133"/>
        <v>0.18974102400000001</v>
      </c>
      <c r="AR64" s="26">
        <f t="shared" si="133"/>
        <v>0.44272905600000001</v>
      </c>
      <c r="AS64" s="24">
        <f t="shared" si="133"/>
        <v>0</v>
      </c>
      <c r="AT64" s="24">
        <f t="shared" si="133"/>
        <v>0</v>
      </c>
      <c r="AU64" s="26">
        <f t="shared" si="133"/>
        <v>0</v>
      </c>
      <c r="AV64" s="26">
        <f t="shared" si="133"/>
        <v>0</v>
      </c>
      <c r="AW64" s="26">
        <f t="shared" si="133"/>
        <v>0</v>
      </c>
      <c r="AX64" s="26">
        <f t="shared" si="133"/>
        <v>0</v>
      </c>
      <c r="AY64" s="24">
        <f t="shared" ref="AY64" si="134">SUM(AY65:AY69)</f>
        <v>0</v>
      </c>
      <c r="AZ64" s="26">
        <f t="shared" si="133"/>
        <v>0</v>
      </c>
      <c r="BA64" s="26">
        <f t="shared" si="133"/>
        <v>0</v>
      </c>
      <c r="BB64" s="26">
        <f t="shared" si="133"/>
        <v>0</v>
      </c>
      <c r="BC64" s="26">
        <f t="shared" si="133"/>
        <v>0</v>
      </c>
    </row>
    <row r="65" spans="1:1024" s="23" customFormat="1" ht="63.75" x14ac:dyDescent="0.2">
      <c r="A65" s="33" t="s">
        <v>344</v>
      </c>
      <c r="B65" s="60" t="s">
        <v>161</v>
      </c>
      <c r="C65" s="43" t="s">
        <v>162</v>
      </c>
      <c r="D65" s="19">
        <f t="shared" si="11"/>
        <v>3.6576816719999994</v>
      </c>
      <c r="E65" s="15">
        <f t="shared" si="12"/>
        <v>3.6576816719999994</v>
      </c>
      <c r="F65" s="15">
        <f t="shared" si="13"/>
        <v>0</v>
      </c>
      <c r="G65" s="15">
        <f t="shared" si="14"/>
        <v>1.5362263022399998</v>
      </c>
      <c r="H65" s="15">
        <f t="shared" si="15"/>
        <v>2.1214553697599996</v>
      </c>
      <c r="I65" s="15">
        <f t="shared" si="16"/>
        <v>0</v>
      </c>
      <c r="J65" s="15">
        <f t="shared" si="17"/>
        <v>0</v>
      </c>
      <c r="K65" s="21">
        <v>0</v>
      </c>
      <c r="L65" s="21">
        <v>0</v>
      </c>
      <c r="M65" s="21">
        <v>0</v>
      </c>
      <c r="N65" s="21">
        <v>0</v>
      </c>
      <c r="O65" s="15">
        <f t="shared" si="19"/>
        <v>0</v>
      </c>
      <c r="P65" s="21">
        <v>0</v>
      </c>
      <c r="Q65" s="21">
        <v>0</v>
      </c>
      <c r="R65" s="21">
        <v>0</v>
      </c>
      <c r="S65" s="21">
        <v>0</v>
      </c>
      <c r="T65" s="15">
        <f t="shared" si="21"/>
        <v>0</v>
      </c>
      <c r="U65" s="21">
        <v>0</v>
      </c>
      <c r="V65" s="21">
        <v>0</v>
      </c>
      <c r="W65" s="21">
        <v>0</v>
      </c>
      <c r="X65" s="21">
        <v>0</v>
      </c>
      <c r="Y65" s="15">
        <f t="shared" si="23"/>
        <v>3.6576816719999994</v>
      </c>
      <c r="Z65" s="21">
        <v>0</v>
      </c>
      <c r="AA65" s="21">
        <v>1.5362263022399998</v>
      </c>
      <c r="AB65" s="21">
        <v>2.1214553697599996</v>
      </c>
      <c r="AC65" s="21">
        <v>0</v>
      </c>
      <c r="AD65" s="15">
        <f t="shared" si="25"/>
        <v>0</v>
      </c>
      <c r="AE65" s="15">
        <f t="shared" si="26"/>
        <v>0</v>
      </c>
      <c r="AF65" s="15">
        <f t="shared" si="27"/>
        <v>0</v>
      </c>
      <c r="AG65" s="15">
        <f t="shared" si="5"/>
        <v>0</v>
      </c>
      <c r="AH65" s="15">
        <f t="shared" si="6"/>
        <v>0</v>
      </c>
      <c r="AI65" s="15">
        <f t="shared" si="7"/>
        <v>0</v>
      </c>
      <c r="AJ65" s="15">
        <v>0</v>
      </c>
      <c r="AK65" s="21">
        <v>0</v>
      </c>
      <c r="AL65" s="21">
        <f t="shared" ref="AL65:AL69" si="135">AJ65*0.3</f>
        <v>0</v>
      </c>
      <c r="AM65" s="21">
        <f t="shared" ref="AM65:AM69" si="136">AJ65*0.7</f>
        <v>0</v>
      </c>
      <c r="AN65" s="21">
        <v>0</v>
      </c>
      <c r="AO65" s="15">
        <v>0</v>
      </c>
      <c r="AP65" s="21">
        <v>0</v>
      </c>
      <c r="AQ65" s="21">
        <f t="shared" ref="AQ65:AQ69" si="137">AO65*0.3</f>
        <v>0</v>
      </c>
      <c r="AR65" s="21">
        <f t="shared" ref="AR65:AR69" si="138">AO65*0.7</f>
        <v>0</v>
      </c>
      <c r="AS65" s="15">
        <v>0</v>
      </c>
      <c r="AT65" s="15">
        <v>0</v>
      </c>
      <c r="AU65" s="21">
        <v>0</v>
      </c>
      <c r="AV65" s="21">
        <f t="shared" ref="AV65:AV69" si="139">AT65*0.3</f>
        <v>0</v>
      </c>
      <c r="AW65" s="21">
        <f t="shared" ref="AW65:AW69" si="140">AT65*0.7</f>
        <v>0</v>
      </c>
      <c r="AX65" s="21">
        <v>0</v>
      </c>
      <c r="AY65" s="15">
        <v>0</v>
      </c>
      <c r="AZ65" s="21">
        <v>0</v>
      </c>
      <c r="BA65" s="21">
        <f t="shared" ref="BA65:BA69" si="141">AY65*0.3</f>
        <v>0</v>
      </c>
      <c r="BB65" s="21">
        <f t="shared" ref="BB65:BB69" si="142">AY65*0.7</f>
        <v>0</v>
      </c>
      <c r="BC65" s="21">
        <v>0</v>
      </c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  <c r="AAD65" s="1"/>
      <c r="AAE65" s="1"/>
      <c r="AAF65" s="1"/>
      <c r="AAG65" s="1"/>
      <c r="AAH65" s="1"/>
      <c r="AAI65" s="1"/>
      <c r="AAJ65" s="1"/>
      <c r="AAK65" s="1"/>
      <c r="AAL65" s="1"/>
      <c r="AAM65" s="1"/>
      <c r="AAN65" s="1"/>
      <c r="AAO65" s="1"/>
      <c r="AAP65" s="1"/>
      <c r="AAQ65" s="1"/>
      <c r="AAR65" s="1"/>
      <c r="AAS65" s="1"/>
      <c r="AAT65" s="1"/>
      <c r="AAU65" s="1"/>
      <c r="AAV65" s="1"/>
      <c r="AAW65" s="1"/>
      <c r="AAX65" s="1"/>
      <c r="AAY65" s="1"/>
      <c r="AAZ65" s="1"/>
      <c r="ABA65" s="1"/>
      <c r="ABB65" s="1"/>
      <c r="ABC65" s="1"/>
      <c r="ABD65" s="1"/>
      <c r="ABE65" s="1"/>
      <c r="ABF65" s="1"/>
      <c r="ABG65" s="1"/>
      <c r="ABH65" s="1"/>
      <c r="ABI65" s="1"/>
      <c r="ABJ65" s="1"/>
      <c r="ABK65" s="1"/>
      <c r="ABL65" s="1"/>
      <c r="ABM65" s="1"/>
      <c r="ABN65" s="1"/>
      <c r="ABO65" s="1"/>
      <c r="ABP65" s="1"/>
      <c r="ABQ65" s="1"/>
      <c r="ABR65" s="1"/>
      <c r="ABS65" s="1"/>
      <c r="ABT65" s="1"/>
      <c r="ABU65" s="1"/>
      <c r="ABV65" s="1"/>
      <c r="ABW65" s="1"/>
      <c r="ABX65" s="1"/>
      <c r="ABY65" s="1"/>
      <c r="ABZ65" s="1"/>
      <c r="ACA65" s="1"/>
      <c r="ACB65" s="1"/>
      <c r="ACC65" s="1"/>
      <c r="ACD65" s="1"/>
      <c r="ACE65" s="1"/>
      <c r="ACF65" s="1"/>
      <c r="ACG65" s="1"/>
      <c r="ACH65" s="1"/>
      <c r="ACI65" s="1"/>
      <c r="ACJ65" s="1"/>
      <c r="ACK65" s="1"/>
      <c r="ACL65" s="1"/>
      <c r="ACM65" s="1"/>
      <c r="ACN65" s="1"/>
      <c r="ACO65" s="1"/>
      <c r="ACP65" s="1"/>
      <c r="ACQ65" s="1"/>
      <c r="ACR65" s="1"/>
      <c r="ACS65" s="1"/>
      <c r="ACT65" s="1"/>
      <c r="ACU65" s="1"/>
      <c r="ACV65" s="1"/>
      <c r="ACW65" s="1"/>
      <c r="ACX65" s="1"/>
      <c r="ACY65" s="1"/>
      <c r="ACZ65" s="1"/>
      <c r="ADA65" s="1"/>
      <c r="ADB65" s="1"/>
      <c r="ADC65" s="1"/>
      <c r="ADD65" s="1"/>
      <c r="ADE65" s="1"/>
      <c r="ADF65" s="1"/>
      <c r="ADG65" s="1"/>
      <c r="ADH65" s="1"/>
      <c r="ADI65" s="1"/>
      <c r="ADJ65" s="1"/>
      <c r="ADK65" s="1"/>
      <c r="ADL65" s="1"/>
      <c r="ADM65" s="1"/>
      <c r="ADN65" s="1"/>
      <c r="ADO65" s="1"/>
      <c r="ADP65" s="1"/>
      <c r="ADQ65" s="1"/>
      <c r="ADR65" s="1"/>
      <c r="ADS65" s="1"/>
      <c r="ADT65" s="1"/>
      <c r="ADU65" s="1"/>
      <c r="ADV65" s="1"/>
      <c r="ADW65" s="1"/>
      <c r="ADX65" s="1"/>
      <c r="ADY65" s="1"/>
      <c r="ADZ65" s="1"/>
      <c r="AEA65" s="1"/>
      <c r="AEB65" s="1"/>
      <c r="AEC65" s="1"/>
      <c r="AED65" s="1"/>
      <c r="AEE65" s="1"/>
      <c r="AEF65" s="1"/>
      <c r="AEG65" s="1"/>
      <c r="AEH65" s="1"/>
      <c r="AEI65" s="1"/>
      <c r="AEJ65" s="1"/>
      <c r="AEK65" s="1"/>
      <c r="AEL65" s="1"/>
      <c r="AEM65" s="1"/>
      <c r="AEN65" s="1"/>
      <c r="AEO65" s="1"/>
      <c r="AEP65" s="1"/>
      <c r="AEQ65" s="1"/>
      <c r="AER65" s="1"/>
      <c r="AES65" s="1"/>
      <c r="AET65" s="1"/>
      <c r="AEU65" s="1"/>
      <c r="AEV65" s="1"/>
      <c r="AEW65" s="1"/>
      <c r="AEX65" s="1"/>
      <c r="AEY65" s="1"/>
      <c r="AEZ65" s="1"/>
      <c r="AFA65" s="1"/>
      <c r="AFB65" s="1"/>
      <c r="AFC65" s="1"/>
      <c r="AFD65" s="1"/>
      <c r="AFE65" s="1"/>
      <c r="AFF65" s="1"/>
      <c r="AFG65" s="1"/>
      <c r="AFH65" s="1"/>
      <c r="AFI65" s="1"/>
      <c r="AFJ65" s="1"/>
      <c r="AFK65" s="1"/>
      <c r="AFL65" s="1"/>
      <c r="AFM65" s="1"/>
      <c r="AFN65" s="1"/>
      <c r="AFO65" s="1"/>
      <c r="AFP65" s="1"/>
      <c r="AFQ65" s="1"/>
      <c r="AFR65" s="1"/>
      <c r="AFS65" s="1"/>
      <c r="AFT65" s="1"/>
      <c r="AFU65" s="1"/>
      <c r="AFV65" s="1"/>
      <c r="AFW65" s="1"/>
      <c r="AFX65" s="1"/>
      <c r="AFY65" s="1"/>
      <c r="AFZ65" s="1"/>
      <c r="AGA65" s="1"/>
      <c r="AGB65" s="1"/>
      <c r="AGC65" s="1"/>
      <c r="AGD65" s="1"/>
      <c r="AGE65" s="1"/>
      <c r="AGF65" s="1"/>
      <c r="AGG65" s="1"/>
      <c r="AGH65" s="1"/>
      <c r="AGI65" s="1"/>
      <c r="AGJ65" s="1"/>
      <c r="AGK65" s="1"/>
      <c r="AGL65" s="1"/>
      <c r="AGM65" s="1"/>
      <c r="AGN65" s="1"/>
      <c r="AGO65" s="1"/>
      <c r="AGP65" s="1"/>
      <c r="AGQ65" s="1"/>
      <c r="AGR65" s="1"/>
      <c r="AGS65" s="1"/>
      <c r="AGT65" s="1"/>
      <c r="AGU65" s="1"/>
      <c r="AGV65" s="1"/>
      <c r="AGW65" s="1"/>
      <c r="AGX65" s="1"/>
      <c r="AGY65" s="1"/>
      <c r="AGZ65" s="1"/>
      <c r="AHA65" s="1"/>
      <c r="AHB65" s="1"/>
      <c r="AHC65" s="1"/>
      <c r="AHD65" s="1"/>
      <c r="AHE65" s="1"/>
      <c r="AHF65" s="1"/>
      <c r="AHG65" s="1"/>
      <c r="AHH65" s="1"/>
      <c r="AHI65" s="1"/>
      <c r="AHJ65" s="1"/>
      <c r="AHK65" s="1"/>
      <c r="AHL65" s="1"/>
      <c r="AHM65" s="1"/>
      <c r="AHN65" s="1"/>
      <c r="AHO65" s="1"/>
      <c r="AHP65" s="1"/>
      <c r="AHQ65" s="1"/>
      <c r="AHR65" s="1"/>
      <c r="AHS65" s="1"/>
      <c r="AHT65" s="1"/>
      <c r="AHU65" s="1"/>
      <c r="AHV65" s="1"/>
      <c r="AHW65" s="1"/>
      <c r="AHX65" s="1"/>
      <c r="AHY65" s="1"/>
      <c r="AHZ65" s="1"/>
      <c r="AIA65" s="1"/>
      <c r="AIB65" s="1"/>
      <c r="AIC65" s="1"/>
      <c r="AID65" s="1"/>
      <c r="AIE65" s="1"/>
      <c r="AIF65" s="1"/>
      <c r="AIG65" s="1"/>
      <c r="AIH65" s="1"/>
      <c r="AII65" s="1"/>
      <c r="AIJ65" s="1"/>
      <c r="AIK65" s="1"/>
      <c r="AIL65" s="1"/>
      <c r="AIM65" s="1"/>
      <c r="AIN65" s="1"/>
      <c r="AIO65" s="1"/>
      <c r="AIP65" s="1"/>
      <c r="AIQ65" s="1"/>
      <c r="AIR65" s="1"/>
      <c r="AIS65" s="1"/>
      <c r="AIT65" s="1"/>
      <c r="AIU65" s="1"/>
      <c r="AIV65" s="1"/>
      <c r="AIW65" s="1"/>
      <c r="AIX65" s="1"/>
      <c r="AIY65" s="1"/>
      <c r="AIZ65" s="1"/>
      <c r="AJA65" s="1"/>
      <c r="AJB65" s="1"/>
      <c r="AJC65" s="1"/>
      <c r="AJD65" s="1"/>
      <c r="AJE65" s="1"/>
      <c r="AJF65" s="1"/>
      <c r="AJG65" s="1"/>
      <c r="AJH65" s="1"/>
      <c r="AJI65" s="1"/>
      <c r="AJJ65" s="1"/>
      <c r="AJK65" s="1"/>
      <c r="AJL65" s="1"/>
      <c r="AJM65" s="1"/>
      <c r="AJN65" s="1"/>
      <c r="AJO65" s="1"/>
      <c r="AJP65" s="1"/>
      <c r="AJQ65" s="1"/>
      <c r="AJR65" s="1"/>
      <c r="AJS65" s="1"/>
      <c r="AJT65" s="1"/>
      <c r="AJU65" s="1"/>
      <c r="AJV65" s="1"/>
      <c r="AJW65" s="1"/>
      <c r="AJX65" s="1"/>
      <c r="AJY65" s="1"/>
      <c r="AJZ65" s="1"/>
      <c r="AKA65" s="1"/>
      <c r="AKB65" s="1"/>
      <c r="AKC65" s="1"/>
      <c r="AKD65" s="1"/>
      <c r="AKE65" s="1"/>
      <c r="AKF65" s="1"/>
      <c r="AKG65" s="1"/>
      <c r="AKH65" s="1"/>
      <c r="AKI65" s="1"/>
      <c r="AKJ65" s="1"/>
      <c r="AKK65" s="1"/>
      <c r="AKL65" s="1"/>
      <c r="AKM65" s="1"/>
      <c r="AKN65" s="1"/>
      <c r="AKO65" s="1"/>
      <c r="AKP65" s="1"/>
      <c r="AKQ65" s="1"/>
      <c r="AKR65" s="1"/>
      <c r="AKS65" s="1"/>
      <c r="AKT65" s="1"/>
      <c r="AKU65" s="1"/>
      <c r="AKV65" s="1"/>
      <c r="AKW65" s="1"/>
      <c r="AKX65" s="1"/>
      <c r="AKY65" s="1"/>
      <c r="AKZ65" s="1"/>
      <c r="ALA65" s="1"/>
      <c r="ALB65" s="1"/>
      <c r="ALC65" s="1"/>
      <c r="ALD65" s="1"/>
      <c r="ALE65" s="1"/>
      <c r="ALF65" s="1"/>
      <c r="ALG65" s="1"/>
      <c r="ALH65" s="1"/>
      <c r="ALI65" s="1"/>
      <c r="ALJ65" s="1"/>
      <c r="ALK65" s="1"/>
      <c r="ALL65" s="1"/>
      <c r="ALM65" s="1"/>
      <c r="ALN65" s="1"/>
      <c r="ALO65" s="1"/>
      <c r="ALP65" s="1"/>
      <c r="ALQ65" s="1"/>
      <c r="ALR65" s="1"/>
      <c r="ALS65" s="1"/>
      <c r="ALT65" s="1"/>
      <c r="ALU65" s="1"/>
      <c r="ALV65" s="1"/>
      <c r="ALW65" s="1"/>
      <c r="ALX65" s="1"/>
      <c r="ALY65" s="1"/>
      <c r="ALZ65" s="1"/>
      <c r="AMA65" s="1"/>
      <c r="AMB65" s="1"/>
      <c r="AMC65" s="1"/>
      <c r="AMD65" s="1"/>
      <c r="AME65" s="1"/>
      <c r="AMF65" s="1"/>
      <c r="AMG65" s="1"/>
      <c r="AMH65" s="1"/>
      <c r="AMI65" s="1"/>
      <c r="AMJ65" s="1"/>
    </row>
    <row r="66" spans="1:1024" s="23" customFormat="1" ht="51" x14ac:dyDescent="0.2">
      <c r="A66" s="33" t="s">
        <v>344</v>
      </c>
      <c r="B66" s="61" t="s">
        <v>163</v>
      </c>
      <c r="C66" s="43" t="s">
        <v>164</v>
      </c>
      <c r="D66" s="19">
        <f t="shared" si="11"/>
        <v>0</v>
      </c>
      <c r="E66" s="15">
        <f t="shared" si="12"/>
        <v>0</v>
      </c>
      <c r="F66" s="15">
        <f t="shared" si="13"/>
        <v>0</v>
      </c>
      <c r="G66" s="15">
        <f t="shared" si="14"/>
        <v>0</v>
      </c>
      <c r="H66" s="15">
        <f t="shared" si="15"/>
        <v>0</v>
      </c>
      <c r="I66" s="15">
        <f t="shared" si="16"/>
        <v>0</v>
      </c>
      <c r="J66" s="15">
        <f t="shared" si="17"/>
        <v>0</v>
      </c>
      <c r="K66" s="15">
        <v>0</v>
      </c>
      <c r="L66" s="15">
        <v>0</v>
      </c>
      <c r="M66" s="15">
        <v>0</v>
      </c>
      <c r="N66" s="15">
        <v>0</v>
      </c>
      <c r="O66" s="15">
        <f t="shared" si="19"/>
        <v>0</v>
      </c>
      <c r="P66" s="15">
        <v>0</v>
      </c>
      <c r="Q66" s="15">
        <v>0</v>
      </c>
      <c r="R66" s="15">
        <v>0</v>
      </c>
      <c r="S66" s="15">
        <v>0</v>
      </c>
      <c r="T66" s="15">
        <f t="shared" si="21"/>
        <v>0</v>
      </c>
      <c r="U66" s="15">
        <v>0</v>
      </c>
      <c r="V66" s="15">
        <v>0</v>
      </c>
      <c r="W66" s="15">
        <v>0</v>
      </c>
      <c r="X66" s="15">
        <v>0</v>
      </c>
      <c r="Y66" s="15">
        <f t="shared" si="23"/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f t="shared" si="25"/>
        <v>0</v>
      </c>
      <c r="AE66" s="15">
        <f t="shared" si="26"/>
        <v>0</v>
      </c>
      <c r="AF66" s="15">
        <f t="shared" si="27"/>
        <v>0</v>
      </c>
      <c r="AG66" s="15">
        <f t="shared" si="5"/>
        <v>0</v>
      </c>
      <c r="AH66" s="15">
        <f t="shared" si="6"/>
        <v>0</v>
      </c>
      <c r="AI66" s="15">
        <f t="shared" si="7"/>
        <v>0</v>
      </c>
      <c r="AJ66" s="15">
        <v>0</v>
      </c>
      <c r="AK66" s="15">
        <v>0</v>
      </c>
      <c r="AL66" s="15">
        <f t="shared" si="135"/>
        <v>0</v>
      </c>
      <c r="AM66" s="15">
        <f t="shared" si="136"/>
        <v>0</v>
      </c>
      <c r="AN66" s="15">
        <v>0</v>
      </c>
      <c r="AO66" s="15">
        <v>0</v>
      </c>
      <c r="AP66" s="15">
        <v>0</v>
      </c>
      <c r="AQ66" s="15">
        <f t="shared" si="137"/>
        <v>0</v>
      </c>
      <c r="AR66" s="15">
        <f t="shared" si="138"/>
        <v>0</v>
      </c>
      <c r="AS66" s="15">
        <v>0</v>
      </c>
      <c r="AT66" s="15">
        <v>0</v>
      </c>
      <c r="AU66" s="15">
        <v>0</v>
      </c>
      <c r="AV66" s="15">
        <f t="shared" si="139"/>
        <v>0</v>
      </c>
      <c r="AW66" s="15">
        <f t="shared" si="140"/>
        <v>0</v>
      </c>
      <c r="AX66" s="15">
        <v>0</v>
      </c>
      <c r="AY66" s="15">
        <v>0</v>
      </c>
      <c r="AZ66" s="21">
        <v>0</v>
      </c>
      <c r="BA66" s="21">
        <f t="shared" si="141"/>
        <v>0</v>
      </c>
      <c r="BB66" s="21">
        <f t="shared" si="142"/>
        <v>0</v>
      </c>
      <c r="BC66" s="21">
        <v>0</v>
      </c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1"/>
      <c r="ALR66" s="1"/>
      <c r="ALS66" s="1"/>
      <c r="ALT66" s="1"/>
      <c r="ALU66" s="1"/>
      <c r="ALV66" s="1"/>
      <c r="ALW66" s="1"/>
      <c r="ALX66" s="1"/>
      <c r="ALY66" s="1"/>
      <c r="ALZ66" s="1"/>
      <c r="AMA66" s="1"/>
      <c r="AMB66" s="1"/>
      <c r="AMC66" s="1"/>
      <c r="AMD66" s="1"/>
      <c r="AME66" s="1"/>
      <c r="AMF66" s="1"/>
      <c r="AMG66" s="1"/>
      <c r="AMH66" s="1"/>
      <c r="AMI66" s="1"/>
      <c r="AMJ66" s="1"/>
    </row>
    <row r="67" spans="1:1024" s="23" customFormat="1" ht="37.5" customHeight="1" x14ac:dyDescent="0.2">
      <c r="A67" s="33" t="s">
        <v>344</v>
      </c>
      <c r="B67" s="61" t="s">
        <v>165</v>
      </c>
      <c r="C67" s="43" t="s">
        <v>166</v>
      </c>
      <c r="D67" s="19">
        <f t="shared" si="11"/>
        <v>0.57119999999999993</v>
      </c>
      <c r="E67" s="15">
        <f t="shared" si="12"/>
        <v>0.57119999999999993</v>
      </c>
      <c r="F67" s="15">
        <f t="shared" si="13"/>
        <v>0</v>
      </c>
      <c r="G67" s="15">
        <f t="shared" si="14"/>
        <v>0.23990399999999998</v>
      </c>
      <c r="H67" s="15">
        <f t="shared" si="15"/>
        <v>0.33129599999999998</v>
      </c>
      <c r="I67" s="15">
        <f t="shared" si="16"/>
        <v>0</v>
      </c>
      <c r="J67" s="15">
        <f t="shared" si="17"/>
        <v>0</v>
      </c>
      <c r="K67" s="21">
        <v>0</v>
      </c>
      <c r="L67" s="21">
        <v>0</v>
      </c>
      <c r="M67" s="21">
        <v>0</v>
      </c>
      <c r="N67" s="21">
        <v>0</v>
      </c>
      <c r="O67" s="15">
        <f t="shared" si="19"/>
        <v>0</v>
      </c>
      <c r="P67" s="21">
        <v>0</v>
      </c>
      <c r="Q67" s="21">
        <v>0</v>
      </c>
      <c r="R67" s="21">
        <v>0</v>
      </c>
      <c r="S67" s="21">
        <v>0</v>
      </c>
      <c r="T67" s="15">
        <f t="shared" si="21"/>
        <v>0</v>
      </c>
      <c r="U67" s="21">
        <v>0</v>
      </c>
      <c r="V67" s="21">
        <v>0</v>
      </c>
      <c r="W67" s="21">
        <v>0</v>
      </c>
      <c r="X67" s="21">
        <v>0</v>
      </c>
      <c r="Y67" s="15">
        <f t="shared" si="23"/>
        <v>0.57119999999999993</v>
      </c>
      <c r="Z67" s="15">
        <v>0</v>
      </c>
      <c r="AA67" s="21">
        <v>0.23990399999999998</v>
      </c>
      <c r="AB67" s="15">
        <v>0.33129599999999998</v>
      </c>
      <c r="AC67" s="21">
        <v>0</v>
      </c>
      <c r="AD67" s="15">
        <f t="shared" si="25"/>
        <v>0.63247008000000005</v>
      </c>
      <c r="AE67" s="15">
        <f t="shared" si="26"/>
        <v>0.63247008000000005</v>
      </c>
      <c r="AF67" s="15">
        <f t="shared" si="27"/>
        <v>0</v>
      </c>
      <c r="AG67" s="15">
        <f t="shared" si="5"/>
        <v>0.18974102400000001</v>
      </c>
      <c r="AH67" s="15">
        <f t="shared" si="6"/>
        <v>0.44272905600000001</v>
      </c>
      <c r="AI67" s="15">
        <f t="shared" si="7"/>
        <v>0</v>
      </c>
      <c r="AJ67" s="15">
        <v>0</v>
      </c>
      <c r="AK67" s="21">
        <v>0</v>
      </c>
      <c r="AL67" s="21">
        <f t="shared" si="135"/>
        <v>0</v>
      </c>
      <c r="AM67" s="15">
        <f t="shared" si="136"/>
        <v>0</v>
      </c>
      <c r="AN67" s="21">
        <v>0</v>
      </c>
      <c r="AO67" s="15">
        <f>0.5270584*1.2</f>
        <v>0.63247008000000005</v>
      </c>
      <c r="AP67" s="21">
        <v>0</v>
      </c>
      <c r="AQ67" s="21">
        <f t="shared" si="137"/>
        <v>0.18974102400000001</v>
      </c>
      <c r="AR67" s="21">
        <f t="shared" si="138"/>
        <v>0.44272905600000001</v>
      </c>
      <c r="AS67" s="21">
        <v>0</v>
      </c>
      <c r="AT67" s="15">
        <v>0</v>
      </c>
      <c r="AU67" s="21">
        <v>0</v>
      </c>
      <c r="AV67" s="21">
        <f t="shared" si="139"/>
        <v>0</v>
      </c>
      <c r="AW67" s="21">
        <f t="shared" si="140"/>
        <v>0</v>
      </c>
      <c r="AX67" s="21">
        <v>0</v>
      </c>
      <c r="AY67" s="15">
        <v>0</v>
      </c>
      <c r="AZ67" s="21">
        <v>0</v>
      </c>
      <c r="BA67" s="21">
        <f t="shared" si="141"/>
        <v>0</v>
      </c>
      <c r="BB67" s="21">
        <f t="shared" si="142"/>
        <v>0</v>
      </c>
      <c r="BC67" s="21">
        <v>0</v>
      </c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  <c r="ALG67" s="1"/>
      <c r="ALH67" s="1"/>
      <c r="ALI67" s="1"/>
      <c r="ALJ67" s="1"/>
      <c r="ALK67" s="1"/>
      <c r="ALL67" s="1"/>
      <c r="ALM67" s="1"/>
      <c r="ALN67" s="1"/>
      <c r="ALO67" s="1"/>
      <c r="ALP67" s="1"/>
      <c r="ALQ67" s="1"/>
      <c r="ALR67" s="1"/>
      <c r="ALS67" s="1"/>
      <c r="ALT67" s="1"/>
      <c r="ALU67" s="1"/>
      <c r="ALV67" s="1"/>
      <c r="ALW67" s="1"/>
      <c r="ALX67" s="1"/>
      <c r="ALY67" s="1"/>
      <c r="ALZ67" s="1"/>
      <c r="AMA67" s="1"/>
      <c r="AMB67" s="1"/>
      <c r="AMC67" s="1"/>
      <c r="AMD67" s="1"/>
      <c r="AME67" s="1"/>
      <c r="AMF67" s="1"/>
      <c r="AMG67" s="1"/>
      <c r="AMH67" s="1"/>
      <c r="AMI67" s="1"/>
      <c r="AMJ67" s="1"/>
    </row>
    <row r="68" spans="1:1024" s="23" customFormat="1" ht="27.75" customHeight="1" x14ac:dyDescent="0.2">
      <c r="A68" s="33" t="s">
        <v>344</v>
      </c>
      <c r="B68" s="79" t="s">
        <v>345</v>
      </c>
      <c r="C68" s="43" t="s">
        <v>346</v>
      </c>
      <c r="D68" s="19">
        <f t="shared" si="11"/>
        <v>0.47160000000000002</v>
      </c>
      <c r="E68" s="15">
        <f t="shared" si="12"/>
        <v>0.47160000000000002</v>
      </c>
      <c r="F68" s="15">
        <f t="shared" si="13"/>
        <v>0</v>
      </c>
      <c r="G68" s="15">
        <f t="shared" si="14"/>
        <v>0.198072</v>
      </c>
      <c r="H68" s="15">
        <f t="shared" si="15"/>
        <v>0.27352800000000005</v>
      </c>
      <c r="I68" s="15">
        <f t="shared" si="16"/>
        <v>0</v>
      </c>
      <c r="J68" s="15">
        <f t="shared" si="17"/>
        <v>0</v>
      </c>
      <c r="K68" s="21">
        <v>0</v>
      </c>
      <c r="L68" s="21">
        <v>0</v>
      </c>
      <c r="M68" s="21">
        <v>0</v>
      </c>
      <c r="N68" s="21">
        <v>0</v>
      </c>
      <c r="O68" s="15">
        <f t="shared" si="19"/>
        <v>0</v>
      </c>
      <c r="P68" s="21">
        <v>0</v>
      </c>
      <c r="Q68" s="21">
        <v>0</v>
      </c>
      <c r="R68" s="21">
        <v>0</v>
      </c>
      <c r="S68" s="21">
        <v>0</v>
      </c>
      <c r="T68" s="15">
        <f t="shared" si="21"/>
        <v>0</v>
      </c>
      <c r="U68" s="21">
        <v>0</v>
      </c>
      <c r="V68" s="21">
        <v>0</v>
      </c>
      <c r="W68" s="21">
        <v>0</v>
      </c>
      <c r="X68" s="21">
        <v>0</v>
      </c>
      <c r="Y68" s="15">
        <f t="shared" si="23"/>
        <v>0.47160000000000002</v>
      </c>
      <c r="Z68" s="15">
        <v>0</v>
      </c>
      <c r="AA68" s="15">
        <v>0.198072</v>
      </c>
      <c r="AB68" s="15">
        <v>0.27352800000000005</v>
      </c>
      <c r="AC68" s="15">
        <v>0</v>
      </c>
      <c r="AD68" s="15">
        <f t="shared" si="25"/>
        <v>0</v>
      </c>
      <c r="AE68" s="15">
        <f t="shared" si="26"/>
        <v>0</v>
      </c>
      <c r="AF68" s="15">
        <f t="shared" si="27"/>
        <v>0</v>
      </c>
      <c r="AG68" s="15">
        <f t="shared" si="5"/>
        <v>0</v>
      </c>
      <c r="AH68" s="15">
        <f t="shared" si="6"/>
        <v>0</v>
      </c>
      <c r="AI68" s="15">
        <f t="shared" si="7"/>
        <v>0</v>
      </c>
      <c r="AJ68" s="15">
        <v>0</v>
      </c>
      <c r="AK68" s="21">
        <v>0</v>
      </c>
      <c r="AL68" s="21">
        <f t="shared" si="135"/>
        <v>0</v>
      </c>
      <c r="AM68" s="15">
        <f t="shared" si="136"/>
        <v>0</v>
      </c>
      <c r="AN68" s="21">
        <v>0</v>
      </c>
      <c r="AO68" s="15">
        <v>0</v>
      </c>
      <c r="AP68" s="21">
        <v>0</v>
      </c>
      <c r="AQ68" s="21">
        <f t="shared" si="137"/>
        <v>0</v>
      </c>
      <c r="AR68" s="21">
        <f t="shared" si="138"/>
        <v>0</v>
      </c>
      <c r="AS68" s="21">
        <v>0</v>
      </c>
      <c r="AT68" s="15">
        <v>0</v>
      </c>
      <c r="AU68" s="21">
        <v>0</v>
      </c>
      <c r="AV68" s="21">
        <f t="shared" si="139"/>
        <v>0</v>
      </c>
      <c r="AW68" s="21">
        <f t="shared" si="140"/>
        <v>0</v>
      </c>
      <c r="AX68" s="21">
        <v>0</v>
      </c>
      <c r="AY68" s="15">
        <v>0</v>
      </c>
      <c r="AZ68" s="21">
        <v>0</v>
      </c>
      <c r="BA68" s="21">
        <f t="shared" si="141"/>
        <v>0</v>
      </c>
      <c r="BB68" s="21">
        <f t="shared" si="142"/>
        <v>0</v>
      </c>
      <c r="BC68" s="21">
        <v>0</v>
      </c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  <c r="ALL68" s="1"/>
      <c r="ALM68" s="1"/>
      <c r="ALN68" s="1"/>
      <c r="ALO68" s="1"/>
      <c r="ALP68" s="1"/>
      <c r="ALQ68" s="1"/>
      <c r="ALR68" s="1"/>
      <c r="ALS68" s="1"/>
      <c r="ALT68" s="1"/>
      <c r="ALU68" s="1"/>
      <c r="ALV68" s="1"/>
      <c r="ALW68" s="1"/>
      <c r="ALX68" s="1"/>
      <c r="ALY68" s="1"/>
      <c r="ALZ68" s="1"/>
      <c r="AMA68" s="1"/>
      <c r="AMB68" s="1"/>
      <c r="AMC68" s="1"/>
      <c r="AMD68" s="1"/>
      <c r="AME68" s="1"/>
      <c r="AMF68" s="1"/>
      <c r="AMG68" s="1"/>
      <c r="AMH68" s="1"/>
      <c r="AMI68" s="1"/>
      <c r="AMJ68" s="1"/>
    </row>
    <row r="69" spans="1:1024" s="23" customFormat="1" ht="36.75" customHeight="1" x14ac:dyDescent="0.2">
      <c r="A69" s="33" t="s">
        <v>344</v>
      </c>
      <c r="B69" s="61" t="s">
        <v>347</v>
      </c>
      <c r="C69" s="34" t="s">
        <v>348</v>
      </c>
      <c r="D69" s="19">
        <f t="shared" si="11"/>
        <v>0.42528236479999998</v>
      </c>
      <c r="E69" s="15">
        <f t="shared" si="12"/>
        <v>0.42528236479999998</v>
      </c>
      <c r="F69" s="21">
        <f t="shared" si="13"/>
        <v>0</v>
      </c>
      <c r="G69" s="21">
        <f t="shared" si="14"/>
        <v>0</v>
      </c>
      <c r="H69" s="21">
        <f t="shared" si="15"/>
        <v>0.42528236479999998</v>
      </c>
      <c r="I69" s="21">
        <f t="shared" si="16"/>
        <v>0</v>
      </c>
      <c r="J69" s="15">
        <f t="shared" si="17"/>
        <v>0</v>
      </c>
      <c r="K69" s="21">
        <v>0</v>
      </c>
      <c r="L69" s="21">
        <v>0</v>
      </c>
      <c r="M69" s="21">
        <v>0</v>
      </c>
      <c r="N69" s="21">
        <v>0</v>
      </c>
      <c r="O69" s="15">
        <f t="shared" si="19"/>
        <v>0</v>
      </c>
      <c r="P69" s="21">
        <v>0</v>
      </c>
      <c r="Q69" s="21">
        <v>0</v>
      </c>
      <c r="R69" s="21">
        <v>0</v>
      </c>
      <c r="S69" s="21">
        <v>0</v>
      </c>
      <c r="T69" s="15">
        <f t="shared" si="21"/>
        <v>0</v>
      </c>
      <c r="U69" s="21">
        <v>0</v>
      </c>
      <c r="V69" s="21">
        <v>0</v>
      </c>
      <c r="W69" s="21">
        <v>0</v>
      </c>
      <c r="X69" s="21">
        <v>0</v>
      </c>
      <c r="Y69" s="15">
        <f t="shared" si="23"/>
        <v>0.42528236479999998</v>
      </c>
      <c r="Z69" s="21">
        <v>0</v>
      </c>
      <c r="AA69" s="21">
        <v>0</v>
      </c>
      <c r="AB69" s="21">
        <v>0.42528236479999998</v>
      </c>
      <c r="AC69" s="21">
        <v>0</v>
      </c>
      <c r="AD69" s="15">
        <f t="shared" si="25"/>
        <v>0.39457458000000001</v>
      </c>
      <c r="AE69" s="15">
        <f t="shared" si="26"/>
        <v>0.39457458000000001</v>
      </c>
      <c r="AF69" s="21">
        <f t="shared" si="27"/>
        <v>0</v>
      </c>
      <c r="AG69" s="21">
        <f t="shared" si="5"/>
        <v>0.118372374</v>
      </c>
      <c r="AH69" s="21">
        <f t="shared" si="6"/>
        <v>0.27620220600000001</v>
      </c>
      <c r="AI69" s="21">
        <f t="shared" si="7"/>
        <v>0</v>
      </c>
      <c r="AJ69" s="15">
        <f>0.32881215*1.2</f>
        <v>0.39457458000000001</v>
      </c>
      <c r="AK69" s="21">
        <v>0</v>
      </c>
      <c r="AL69" s="21">
        <f t="shared" si="135"/>
        <v>0.118372374</v>
      </c>
      <c r="AM69" s="21">
        <f t="shared" si="136"/>
        <v>0.27620220600000001</v>
      </c>
      <c r="AN69" s="21">
        <v>0</v>
      </c>
      <c r="AO69" s="15">
        <v>0</v>
      </c>
      <c r="AP69" s="21">
        <v>0</v>
      </c>
      <c r="AQ69" s="21">
        <f t="shared" si="137"/>
        <v>0</v>
      </c>
      <c r="AR69" s="21">
        <f t="shared" si="138"/>
        <v>0</v>
      </c>
      <c r="AS69" s="21">
        <v>0</v>
      </c>
      <c r="AT69" s="15">
        <v>0</v>
      </c>
      <c r="AU69" s="21">
        <v>0</v>
      </c>
      <c r="AV69" s="21">
        <f t="shared" si="139"/>
        <v>0</v>
      </c>
      <c r="AW69" s="21">
        <f t="shared" si="140"/>
        <v>0</v>
      </c>
      <c r="AX69" s="21">
        <v>0</v>
      </c>
      <c r="AY69" s="15">
        <v>0</v>
      </c>
      <c r="AZ69" s="21">
        <v>0</v>
      </c>
      <c r="BA69" s="21">
        <f t="shared" si="141"/>
        <v>0</v>
      </c>
      <c r="BB69" s="21">
        <f t="shared" si="142"/>
        <v>0</v>
      </c>
      <c r="BC69" s="21">
        <v>0</v>
      </c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  <c r="AIV69" s="1"/>
      <c r="AIW69" s="1"/>
      <c r="AIX69" s="1"/>
      <c r="AIY69" s="1"/>
      <c r="AIZ69" s="1"/>
      <c r="AJA69" s="1"/>
      <c r="AJB69" s="1"/>
      <c r="AJC69" s="1"/>
      <c r="AJD69" s="1"/>
      <c r="AJE69" s="1"/>
      <c r="AJF69" s="1"/>
      <c r="AJG69" s="1"/>
      <c r="AJH69" s="1"/>
      <c r="AJI69" s="1"/>
      <c r="AJJ69" s="1"/>
      <c r="AJK69" s="1"/>
      <c r="AJL69" s="1"/>
      <c r="AJM69" s="1"/>
      <c r="AJN69" s="1"/>
      <c r="AJO69" s="1"/>
      <c r="AJP69" s="1"/>
      <c r="AJQ69" s="1"/>
      <c r="AJR69" s="1"/>
      <c r="AJS69" s="1"/>
      <c r="AJT69" s="1"/>
      <c r="AJU69" s="1"/>
      <c r="AJV69" s="1"/>
      <c r="AJW69" s="1"/>
      <c r="AJX69" s="1"/>
      <c r="AJY69" s="1"/>
      <c r="AJZ69" s="1"/>
      <c r="AKA69" s="1"/>
      <c r="AKB69" s="1"/>
      <c r="AKC69" s="1"/>
      <c r="AKD69" s="1"/>
      <c r="AKE69" s="1"/>
      <c r="AKF69" s="1"/>
      <c r="AKG69" s="1"/>
      <c r="AKH69" s="1"/>
      <c r="AKI69" s="1"/>
      <c r="AKJ69" s="1"/>
      <c r="AKK69" s="1"/>
      <c r="AKL69" s="1"/>
      <c r="AKM69" s="1"/>
      <c r="AKN69" s="1"/>
      <c r="AKO69" s="1"/>
      <c r="AKP69" s="1"/>
      <c r="AKQ69" s="1"/>
      <c r="AKR69" s="1"/>
      <c r="AKS69" s="1"/>
      <c r="AKT69" s="1"/>
      <c r="AKU69" s="1"/>
      <c r="AKV69" s="1"/>
      <c r="AKW69" s="1"/>
      <c r="AKX69" s="1"/>
      <c r="AKY69" s="1"/>
      <c r="AKZ69" s="1"/>
      <c r="ALA69" s="1"/>
      <c r="ALB69" s="1"/>
      <c r="ALC69" s="1"/>
      <c r="ALD69" s="1"/>
      <c r="ALE69" s="1"/>
      <c r="ALF69" s="1"/>
      <c r="ALG69" s="1"/>
      <c r="ALH69" s="1"/>
      <c r="ALI69" s="1"/>
      <c r="ALJ69" s="1"/>
      <c r="ALK69" s="1"/>
      <c r="ALL69" s="1"/>
      <c r="ALM69" s="1"/>
      <c r="ALN69" s="1"/>
      <c r="ALO69" s="1"/>
      <c r="ALP69" s="1"/>
      <c r="ALQ69" s="1"/>
      <c r="ALR69" s="1"/>
      <c r="ALS69" s="1"/>
      <c r="ALT69" s="1"/>
      <c r="ALU69" s="1"/>
      <c r="ALV69" s="1"/>
      <c r="ALW69" s="1"/>
      <c r="ALX69" s="1"/>
      <c r="ALY69" s="1"/>
      <c r="ALZ69" s="1"/>
      <c r="AMA69" s="1"/>
      <c r="AMB69" s="1"/>
      <c r="AMC69" s="1"/>
      <c r="AMD69" s="1"/>
      <c r="AME69" s="1"/>
      <c r="AMF69" s="1"/>
      <c r="AMG69" s="1"/>
      <c r="AMH69" s="1"/>
      <c r="AMI69" s="1"/>
      <c r="AMJ69" s="1"/>
    </row>
    <row r="70" spans="1:1024" ht="38.25" x14ac:dyDescent="0.2">
      <c r="A70" s="37" t="s">
        <v>105</v>
      </c>
      <c r="B70" s="40" t="s">
        <v>106</v>
      </c>
      <c r="C70" s="39" t="s">
        <v>78</v>
      </c>
      <c r="D70" s="25">
        <f t="shared" si="11"/>
        <v>4.9231210799999996</v>
      </c>
      <c r="E70" s="24">
        <f t="shared" si="12"/>
        <v>4.9231210799999996</v>
      </c>
      <c r="F70" s="24">
        <f t="shared" si="13"/>
        <v>0.25052167559999999</v>
      </c>
      <c r="G70" s="24">
        <f t="shared" si="14"/>
        <v>1.817189178</v>
      </c>
      <c r="H70" s="24">
        <f t="shared" si="15"/>
        <v>2.8554102263999996</v>
      </c>
      <c r="I70" s="24">
        <f t="shared" si="16"/>
        <v>0</v>
      </c>
      <c r="J70" s="24">
        <f t="shared" si="17"/>
        <v>0</v>
      </c>
      <c r="K70" s="24">
        <f t="shared" ref="K70:N70" si="143">SUM(K71,K89)</f>
        <v>0</v>
      </c>
      <c r="L70" s="24">
        <f t="shared" si="143"/>
        <v>0</v>
      </c>
      <c r="M70" s="24">
        <f t="shared" si="143"/>
        <v>0</v>
      </c>
      <c r="N70" s="24">
        <f t="shared" si="143"/>
        <v>0</v>
      </c>
      <c r="O70" s="24">
        <f t="shared" si="19"/>
        <v>0</v>
      </c>
      <c r="P70" s="24">
        <f t="shared" ref="P70:S70" si="144">SUM(P71,P89)</f>
        <v>0</v>
      </c>
      <c r="Q70" s="24">
        <f t="shared" si="144"/>
        <v>0</v>
      </c>
      <c r="R70" s="24">
        <f t="shared" si="144"/>
        <v>0</v>
      </c>
      <c r="S70" s="24">
        <f t="shared" si="144"/>
        <v>0</v>
      </c>
      <c r="T70" s="24">
        <f t="shared" si="21"/>
        <v>0</v>
      </c>
      <c r="U70" s="24">
        <f t="shared" ref="U70:X70" si="145">SUM(U71,U89)</f>
        <v>0</v>
      </c>
      <c r="V70" s="24">
        <f t="shared" si="145"/>
        <v>0</v>
      </c>
      <c r="W70" s="24">
        <f t="shared" si="145"/>
        <v>0</v>
      </c>
      <c r="X70" s="24">
        <f t="shared" si="145"/>
        <v>0</v>
      </c>
      <c r="Y70" s="24">
        <f t="shared" si="23"/>
        <v>4.9231210799999996</v>
      </c>
      <c r="Z70" s="24">
        <f t="shared" ref="Z70:AC70" si="146">SUM(Z71,Z89)</f>
        <v>0.25052167559999999</v>
      </c>
      <c r="AA70" s="24">
        <f t="shared" si="146"/>
        <v>1.817189178</v>
      </c>
      <c r="AB70" s="24">
        <f t="shared" si="146"/>
        <v>2.8554102263999996</v>
      </c>
      <c r="AC70" s="24">
        <f t="shared" si="146"/>
        <v>0</v>
      </c>
      <c r="AD70" s="24">
        <f t="shared" si="25"/>
        <v>4.6903722479999992</v>
      </c>
      <c r="AE70" s="24">
        <f t="shared" si="26"/>
        <v>4.6903722479999992</v>
      </c>
      <c r="AF70" s="24">
        <f t="shared" si="27"/>
        <v>0</v>
      </c>
      <c r="AG70" s="24">
        <f t="shared" si="5"/>
        <v>1.4071116743999998</v>
      </c>
      <c r="AH70" s="24">
        <f t="shared" si="6"/>
        <v>3.2832605735999998</v>
      </c>
      <c r="AI70" s="24">
        <f t="shared" si="7"/>
        <v>0</v>
      </c>
      <c r="AJ70" s="24">
        <f t="shared" ref="AJ70" si="147">SUM(AJ71,AJ89)</f>
        <v>0</v>
      </c>
      <c r="AK70" s="24">
        <f t="shared" ref="AK70:AO70" si="148">SUM(AK71,AK89)</f>
        <v>0</v>
      </c>
      <c r="AL70" s="24">
        <f t="shared" si="148"/>
        <v>0</v>
      </c>
      <c r="AM70" s="24">
        <f t="shared" si="148"/>
        <v>0</v>
      </c>
      <c r="AN70" s="24">
        <f t="shared" si="148"/>
        <v>0</v>
      </c>
      <c r="AO70" s="24">
        <f t="shared" si="148"/>
        <v>1.7651724719999999</v>
      </c>
      <c r="AP70" s="24">
        <f t="shared" ref="AP70:BC70" si="149">SUM(AP71,AP89)</f>
        <v>0</v>
      </c>
      <c r="AQ70" s="24">
        <f t="shared" si="149"/>
        <v>0.52955174159999996</v>
      </c>
      <c r="AR70" s="24">
        <f t="shared" si="149"/>
        <v>1.2356207304</v>
      </c>
      <c r="AS70" s="24">
        <f t="shared" si="149"/>
        <v>0</v>
      </c>
      <c r="AT70" s="24">
        <f t="shared" si="149"/>
        <v>2.3889334560000002</v>
      </c>
      <c r="AU70" s="24">
        <f t="shared" si="149"/>
        <v>0</v>
      </c>
      <c r="AV70" s="24">
        <f t="shared" si="149"/>
        <v>0.71668003680000003</v>
      </c>
      <c r="AW70" s="24">
        <f t="shared" si="149"/>
        <v>1.6722534192</v>
      </c>
      <c r="AX70" s="24">
        <f t="shared" si="149"/>
        <v>0</v>
      </c>
      <c r="AY70" s="24">
        <f t="shared" si="149"/>
        <v>0.53626631999999996</v>
      </c>
      <c r="AZ70" s="26">
        <f t="shared" si="149"/>
        <v>0</v>
      </c>
      <c r="BA70" s="26">
        <f t="shared" si="149"/>
        <v>0.16087989599999999</v>
      </c>
      <c r="BB70" s="26">
        <f t="shared" si="149"/>
        <v>0.37538642399999994</v>
      </c>
      <c r="BC70" s="26">
        <f t="shared" si="149"/>
        <v>0</v>
      </c>
    </row>
    <row r="71" spans="1:1024" s="17" customFormat="1" ht="30.75" customHeight="1" x14ac:dyDescent="0.2">
      <c r="A71" s="37" t="s">
        <v>107</v>
      </c>
      <c r="B71" s="40" t="s">
        <v>108</v>
      </c>
      <c r="C71" s="39" t="s">
        <v>78</v>
      </c>
      <c r="D71" s="25">
        <f t="shared" si="11"/>
        <v>4.9231210799999996</v>
      </c>
      <c r="E71" s="24">
        <f t="shared" si="12"/>
        <v>4.9231210799999996</v>
      </c>
      <c r="F71" s="47">
        <f t="shared" si="13"/>
        <v>0.25052167559999999</v>
      </c>
      <c r="G71" s="47">
        <f t="shared" si="14"/>
        <v>1.817189178</v>
      </c>
      <c r="H71" s="47">
        <f t="shared" si="15"/>
        <v>2.8554102263999996</v>
      </c>
      <c r="I71" s="47">
        <f t="shared" si="16"/>
        <v>0</v>
      </c>
      <c r="J71" s="24">
        <f t="shared" si="17"/>
        <v>0</v>
      </c>
      <c r="K71" s="47">
        <f t="shared" ref="K71:N71" si="150">SUM(K72,K84,K85)</f>
        <v>0</v>
      </c>
      <c r="L71" s="47">
        <f t="shared" si="150"/>
        <v>0</v>
      </c>
      <c r="M71" s="47">
        <f t="shared" si="150"/>
        <v>0</v>
      </c>
      <c r="N71" s="47">
        <f t="shared" si="150"/>
        <v>0</v>
      </c>
      <c r="O71" s="24">
        <f t="shared" si="19"/>
        <v>0</v>
      </c>
      <c r="P71" s="47">
        <f t="shared" ref="P71:S71" si="151">SUM(P72,P84,P85)</f>
        <v>0</v>
      </c>
      <c r="Q71" s="47">
        <f t="shared" si="151"/>
        <v>0</v>
      </c>
      <c r="R71" s="47">
        <f t="shared" si="151"/>
        <v>0</v>
      </c>
      <c r="S71" s="47">
        <f t="shared" si="151"/>
        <v>0</v>
      </c>
      <c r="T71" s="24">
        <f t="shared" si="21"/>
        <v>0</v>
      </c>
      <c r="U71" s="47">
        <f t="shared" ref="U71:X71" si="152">SUM(U72,U84,U85)</f>
        <v>0</v>
      </c>
      <c r="V71" s="47">
        <f t="shared" si="152"/>
        <v>0</v>
      </c>
      <c r="W71" s="47">
        <f t="shared" si="152"/>
        <v>0</v>
      </c>
      <c r="X71" s="47">
        <f t="shared" si="152"/>
        <v>0</v>
      </c>
      <c r="Y71" s="24">
        <f t="shared" si="23"/>
        <v>4.9231210799999996</v>
      </c>
      <c r="Z71" s="47">
        <f t="shared" ref="Z71:AC71" si="153">SUM(Z72,Z84,Z85)</f>
        <v>0.25052167559999999</v>
      </c>
      <c r="AA71" s="47">
        <f t="shared" si="153"/>
        <v>1.817189178</v>
      </c>
      <c r="AB71" s="47">
        <f t="shared" si="153"/>
        <v>2.8554102263999996</v>
      </c>
      <c r="AC71" s="47">
        <f t="shared" si="153"/>
        <v>0</v>
      </c>
      <c r="AD71" s="24">
        <f t="shared" si="25"/>
        <v>4.6903722479999992</v>
      </c>
      <c r="AE71" s="24">
        <f t="shared" si="26"/>
        <v>4.6903722479999992</v>
      </c>
      <c r="AF71" s="47">
        <f t="shared" si="27"/>
        <v>0</v>
      </c>
      <c r="AG71" s="26">
        <f t="shared" si="5"/>
        <v>1.4071116743999998</v>
      </c>
      <c r="AH71" s="26">
        <f t="shared" si="6"/>
        <v>3.2832605735999998</v>
      </c>
      <c r="AI71" s="26">
        <f t="shared" si="7"/>
        <v>0</v>
      </c>
      <c r="AJ71" s="24">
        <f t="shared" ref="AJ71" si="154">SUM(AJ72,AJ84,AJ85)</f>
        <v>0</v>
      </c>
      <c r="AK71" s="47">
        <f t="shared" ref="AK71:AO71" si="155">SUM(AK72,AK84,AK85)</f>
        <v>0</v>
      </c>
      <c r="AL71" s="47">
        <f t="shared" si="155"/>
        <v>0</v>
      </c>
      <c r="AM71" s="47">
        <f t="shared" si="155"/>
        <v>0</v>
      </c>
      <c r="AN71" s="47">
        <f t="shared" si="155"/>
        <v>0</v>
      </c>
      <c r="AO71" s="24">
        <f t="shared" si="155"/>
        <v>1.7651724719999999</v>
      </c>
      <c r="AP71" s="47">
        <f t="shared" ref="AP71:BC71" si="156">SUM(AP72,AP84,AP85)</f>
        <v>0</v>
      </c>
      <c r="AQ71" s="47">
        <f t="shared" si="156"/>
        <v>0.52955174159999996</v>
      </c>
      <c r="AR71" s="47">
        <f t="shared" si="156"/>
        <v>1.2356207304</v>
      </c>
      <c r="AS71" s="47">
        <f t="shared" si="156"/>
        <v>0</v>
      </c>
      <c r="AT71" s="24">
        <f t="shared" si="156"/>
        <v>2.3889334560000002</v>
      </c>
      <c r="AU71" s="47">
        <f t="shared" si="156"/>
        <v>0</v>
      </c>
      <c r="AV71" s="47">
        <f t="shared" si="156"/>
        <v>0.71668003680000003</v>
      </c>
      <c r="AW71" s="47">
        <f t="shared" si="156"/>
        <v>1.6722534192</v>
      </c>
      <c r="AX71" s="47">
        <f t="shared" si="156"/>
        <v>0</v>
      </c>
      <c r="AY71" s="24">
        <f t="shared" si="156"/>
        <v>0.53626631999999996</v>
      </c>
      <c r="AZ71" s="26">
        <f t="shared" si="156"/>
        <v>0</v>
      </c>
      <c r="BA71" s="26">
        <f t="shared" si="156"/>
        <v>0.16087989599999999</v>
      </c>
      <c r="BB71" s="26">
        <f t="shared" si="156"/>
        <v>0.37538642399999994</v>
      </c>
      <c r="BC71" s="26">
        <f t="shared" si="156"/>
        <v>0</v>
      </c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  <c r="IV71" s="16"/>
      <c r="IW71" s="16"/>
      <c r="IX71" s="16"/>
      <c r="IY71" s="16"/>
      <c r="IZ71" s="16"/>
      <c r="JA71" s="16"/>
      <c r="JB71" s="16"/>
      <c r="JC71" s="16"/>
      <c r="JD71" s="16"/>
      <c r="JE71" s="16"/>
      <c r="JF71" s="16"/>
      <c r="JG71" s="16"/>
      <c r="JH71" s="16"/>
      <c r="JI71" s="16"/>
      <c r="JJ71" s="16"/>
      <c r="JK71" s="16"/>
      <c r="JL71" s="16"/>
      <c r="JM71" s="16"/>
      <c r="JN71" s="16"/>
      <c r="JO71" s="16"/>
      <c r="JP71" s="16"/>
      <c r="JQ71" s="16"/>
      <c r="JR71" s="16"/>
      <c r="JS71" s="16"/>
      <c r="JT71" s="16"/>
      <c r="JU71" s="16"/>
      <c r="JV71" s="16"/>
      <c r="JW71" s="16"/>
      <c r="JX71" s="16"/>
      <c r="JY71" s="16"/>
      <c r="JZ71" s="16"/>
      <c r="KA71" s="16"/>
      <c r="KB71" s="16"/>
      <c r="KC71" s="16"/>
      <c r="KD71" s="16"/>
      <c r="KE71" s="16"/>
      <c r="KF71" s="16"/>
      <c r="KG71" s="16"/>
      <c r="KH71" s="16"/>
      <c r="KI71" s="16"/>
      <c r="KJ71" s="16"/>
      <c r="KK71" s="16"/>
      <c r="KL71" s="16"/>
      <c r="KM71" s="16"/>
      <c r="KN71" s="16"/>
      <c r="KO71" s="16"/>
      <c r="KP71" s="16"/>
      <c r="KQ71" s="16"/>
      <c r="KR71" s="16"/>
      <c r="KS71" s="16"/>
      <c r="KT71" s="16"/>
      <c r="KU71" s="16"/>
      <c r="KV71" s="16"/>
      <c r="KW71" s="16"/>
      <c r="KX71" s="16"/>
      <c r="KY71" s="16"/>
      <c r="KZ71" s="16"/>
      <c r="LA71" s="16"/>
      <c r="LB71" s="16"/>
      <c r="LC71" s="16"/>
      <c r="LD71" s="16"/>
      <c r="LE71" s="16"/>
      <c r="LF71" s="16"/>
      <c r="LG71" s="16"/>
      <c r="LH71" s="16"/>
      <c r="LI71" s="16"/>
      <c r="LJ71" s="16"/>
      <c r="LK71" s="16"/>
      <c r="LL71" s="16"/>
      <c r="LM71" s="16"/>
      <c r="LN71" s="16"/>
      <c r="LO71" s="16"/>
      <c r="LP71" s="16"/>
      <c r="LQ71" s="16"/>
      <c r="LR71" s="16"/>
      <c r="LS71" s="16"/>
      <c r="LT71" s="16"/>
      <c r="LU71" s="16"/>
      <c r="LV71" s="16"/>
      <c r="LW71" s="16"/>
      <c r="LX71" s="16"/>
      <c r="LY71" s="16"/>
      <c r="LZ71" s="16"/>
      <c r="MA71" s="16"/>
      <c r="MB71" s="16"/>
      <c r="MC71" s="16"/>
      <c r="MD71" s="16"/>
      <c r="ME71" s="16"/>
      <c r="MF71" s="16"/>
      <c r="MG71" s="16"/>
      <c r="MH71" s="16"/>
      <c r="MI71" s="16"/>
      <c r="MJ71" s="16"/>
      <c r="MK71" s="16"/>
      <c r="ML71" s="16"/>
      <c r="MM71" s="16"/>
      <c r="MN71" s="16"/>
      <c r="MO71" s="16"/>
      <c r="MP71" s="16"/>
      <c r="MQ71" s="16"/>
      <c r="MR71" s="16"/>
      <c r="MS71" s="16"/>
      <c r="MT71" s="16"/>
      <c r="MU71" s="16"/>
      <c r="MV71" s="16"/>
      <c r="MW71" s="16"/>
      <c r="MX71" s="16"/>
      <c r="MY71" s="16"/>
      <c r="MZ71" s="16"/>
      <c r="NA71" s="16"/>
      <c r="NB71" s="16"/>
      <c r="NC71" s="16"/>
      <c r="ND71" s="16"/>
      <c r="NE71" s="16"/>
      <c r="NF71" s="16"/>
      <c r="NG71" s="16"/>
      <c r="NH71" s="16"/>
      <c r="NI71" s="16"/>
      <c r="NJ71" s="16"/>
      <c r="NK71" s="16"/>
      <c r="NL71" s="16"/>
      <c r="NM71" s="16"/>
      <c r="NN71" s="16"/>
      <c r="NO71" s="16"/>
      <c r="NP71" s="16"/>
      <c r="NQ71" s="16"/>
      <c r="NR71" s="16"/>
      <c r="NS71" s="16"/>
      <c r="NT71" s="16"/>
      <c r="NU71" s="16"/>
      <c r="NV71" s="16"/>
      <c r="NW71" s="16"/>
      <c r="NX71" s="16"/>
      <c r="NY71" s="16"/>
      <c r="NZ71" s="16"/>
      <c r="OA71" s="16"/>
      <c r="OB71" s="16"/>
      <c r="OC71" s="16"/>
      <c r="OD71" s="16"/>
      <c r="OE71" s="16"/>
      <c r="OF71" s="16"/>
      <c r="OG71" s="16"/>
      <c r="OH71" s="16"/>
      <c r="OI71" s="16"/>
      <c r="OJ71" s="16"/>
      <c r="OK71" s="16"/>
      <c r="OL71" s="16"/>
      <c r="OM71" s="16"/>
      <c r="ON71" s="16"/>
      <c r="OO71" s="16"/>
      <c r="OP71" s="16"/>
      <c r="OQ71" s="16"/>
      <c r="OR71" s="16"/>
      <c r="OS71" s="16"/>
      <c r="OT71" s="16"/>
      <c r="OU71" s="16"/>
      <c r="OV71" s="16"/>
      <c r="OW71" s="16"/>
      <c r="OX71" s="16"/>
      <c r="OY71" s="16"/>
      <c r="OZ71" s="16"/>
      <c r="PA71" s="16"/>
      <c r="PB71" s="16"/>
      <c r="PC71" s="16"/>
      <c r="PD71" s="16"/>
      <c r="PE71" s="16"/>
      <c r="PF71" s="16"/>
      <c r="PG71" s="16"/>
      <c r="PH71" s="16"/>
      <c r="PI71" s="16"/>
      <c r="PJ71" s="16"/>
      <c r="PK71" s="16"/>
      <c r="PL71" s="16"/>
      <c r="PM71" s="16"/>
      <c r="PN71" s="16"/>
      <c r="PO71" s="16"/>
      <c r="PP71" s="16"/>
      <c r="PQ71" s="16"/>
      <c r="PR71" s="16"/>
      <c r="PS71" s="16"/>
      <c r="PT71" s="16"/>
      <c r="PU71" s="16"/>
      <c r="PV71" s="16"/>
      <c r="PW71" s="16"/>
      <c r="PX71" s="16"/>
      <c r="PY71" s="16"/>
      <c r="PZ71" s="16"/>
      <c r="QA71" s="16"/>
      <c r="QB71" s="16"/>
      <c r="QC71" s="16"/>
      <c r="QD71" s="16"/>
      <c r="QE71" s="16"/>
      <c r="QF71" s="16"/>
      <c r="QG71" s="16"/>
      <c r="QH71" s="16"/>
      <c r="QI71" s="16"/>
      <c r="QJ71" s="16"/>
      <c r="QK71" s="16"/>
      <c r="QL71" s="16"/>
      <c r="QM71" s="16"/>
      <c r="QN71" s="16"/>
      <c r="QO71" s="16"/>
      <c r="QP71" s="16"/>
      <c r="QQ71" s="16"/>
      <c r="QR71" s="16"/>
      <c r="QS71" s="16"/>
      <c r="QT71" s="16"/>
      <c r="QU71" s="16"/>
      <c r="QV71" s="16"/>
      <c r="QW71" s="16"/>
      <c r="QX71" s="16"/>
      <c r="QY71" s="16"/>
      <c r="QZ71" s="16"/>
      <c r="RA71" s="16"/>
      <c r="RB71" s="16"/>
      <c r="RC71" s="16"/>
      <c r="RD71" s="16"/>
      <c r="RE71" s="16"/>
      <c r="RF71" s="16"/>
      <c r="RG71" s="16"/>
      <c r="RH71" s="16"/>
      <c r="RI71" s="16"/>
      <c r="RJ71" s="16"/>
      <c r="RK71" s="16"/>
      <c r="RL71" s="16"/>
      <c r="RM71" s="16"/>
      <c r="RN71" s="16"/>
      <c r="RO71" s="16"/>
      <c r="RP71" s="16"/>
      <c r="RQ71" s="16"/>
      <c r="RR71" s="16"/>
      <c r="RS71" s="16"/>
      <c r="RT71" s="16"/>
      <c r="RU71" s="16"/>
      <c r="RV71" s="16"/>
      <c r="RW71" s="16"/>
      <c r="RX71" s="16"/>
      <c r="RY71" s="16"/>
      <c r="RZ71" s="16"/>
      <c r="SA71" s="16"/>
      <c r="SB71" s="16"/>
      <c r="SC71" s="16"/>
      <c r="SD71" s="16"/>
      <c r="SE71" s="16"/>
      <c r="SF71" s="16"/>
      <c r="SG71" s="16"/>
      <c r="SH71" s="16"/>
      <c r="SI71" s="16"/>
      <c r="SJ71" s="16"/>
      <c r="SK71" s="16"/>
      <c r="SL71" s="16"/>
      <c r="SM71" s="16"/>
      <c r="SN71" s="16"/>
      <c r="SO71" s="16"/>
      <c r="SP71" s="16"/>
      <c r="SQ71" s="16"/>
      <c r="SR71" s="16"/>
      <c r="SS71" s="16"/>
      <c r="ST71" s="16"/>
      <c r="SU71" s="16"/>
      <c r="SV71" s="16"/>
      <c r="SW71" s="16"/>
      <c r="SX71" s="16"/>
      <c r="SY71" s="16"/>
      <c r="SZ71" s="16"/>
      <c r="TA71" s="16"/>
      <c r="TB71" s="16"/>
      <c r="TC71" s="16"/>
      <c r="TD71" s="16"/>
      <c r="TE71" s="16"/>
      <c r="TF71" s="16"/>
      <c r="TG71" s="16"/>
      <c r="TH71" s="16"/>
      <c r="TI71" s="16"/>
      <c r="TJ71" s="16"/>
      <c r="TK71" s="16"/>
      <c r="TL71" s="16"/>
      <c r="TM71" s="16"/>
      <c r="TN71" s="16"/>
      <c r="TO71" s="16"/>
      <c r="TP71" s="16"/>
      <c r="TQ71" s="16"/>
      <c r="TR71" s="16"/>
      <c r="TS71" s="16"/>
      <c r="TT71" s="16"/>
      <c r="TU71" s="16"/>
      <c r="TV71" s="16"/>
      <c r="TW71" s="16"/>
      <c r="TX71" s="16"/>
      <c r="TY71" s="16"/>
      <c r="TZ71" s="16"/>
      <c r="UA71" s="16"/>
      <c r="UB71" s="16"/>
      <c r="UC71" s="16"/>
      <c r="UD71" s="16"/>
      <c r="UE71" s="16"/>
      <c r="UF71" s="16"/>
      <c r="UG71" s="16"/>
      <c r="UH71" s="16"/>
      <c r="UI71" s="16"/>
      <c r="UJ71" s="16"/>
      <c r="UK71" s="16"/>
      <c r="UL71" s="16"/>
      <c r="UM71" s="16"/>
      <c r="UN71" s="16"/>
      <c r="UO71" s="16"/>
      <c r="UP71" s="16"/>
      <c r="UQ71" s="16"/>
      <c r="UR71" s="16"/>
      <c r="US71" s="16"/>
      <c r="UT71" s="16"/>
      <c r="UU71" s="16"/>
      <c r="UV71" s="16"/>
      <c r="UW71" s="16"/>
      <c r="UX71" s="16"/>
      <c r="UY71" s="16"/>
      <c r="UZ71" s="16"/>
      <c r="VA71" s="16"/>
      <c r="VB71" s="16"/>
      <c r="VC71" s="16"/>
      <c r="VD71" s="16"/>
      <c r="VE71" s="16"/>
      <c r="VF71" s="16"/>
      <c r="VG71" s="16"/>
      <c r="VH71" s="16"/>
      <c r="VI71" s="16"/>
      <c r="VJ71" s="16"/>
      <c r="VK71" s="16"/>
      <c r="VL71" s="16"/>
      <c r="VM71" s="16"/>
      <c r="VN71" s="16"/>
      <c r="VO71" s="16"/>
      <c r="VP71" s="16"/>
      <c r="VQ71" s="16"/>
      <c r="VR71" s="16"/>
      <c r="VS71" s="16"/>
      <c r="VT71" s="16"/>
      <c r="VU71" s="16"/>
      <c r="VV71" s="16"/>
      <c r="VW71" s="16"/>
      <c r="VX71" s="16"/>
      <c r="VY71" s="16"/>
      <c r="VZ71" s="16"/>
      <c r="WA71" s="16"/>
      <c r="WB71" s="16"/>
      <c r="WC71" s="16"/>
      <c r="WD71" s="16"/>
      <c r="WE71" s="16"/>
      <c r="WF71" s="16"/>
      <c r="WG71" s="16"/>
      <c r="WH71" s="16"/>
      <c r="WI71" s="16"/>
      <c r="WJ71" s="16"/>
      <c r="WK71" s="16"/>
      <c r="WL71" s="16"/>
      <c r="WM71" s="16"/>
      <c r="WN71" s="16"/>
      <c r="WO71" s="16"/>
      <c r="WP71" s="16"/>
      <c r="WQ71" s="16"/>
      <c r="WR71" s="16"/>
      <c r="WS71" s="16"/>
      <c r="WT71" s="16"/>
      <c r="WU71" s="16"/>
      <c r="WV71" s="16"/>
      <c r="WW71" s="16"/>
      <c r="WX71" s="16"/>
      <c r="WY71" s="16"/>
      <c r="WZ71" s="16"/>
      <c r="XA71" s="16"/>
      <c r="XB71" s="16"/>
      <c r="XC71" s="16"/>
      <c r="XD71" s="16"/>
      <c r="XE71" s="16"/>
      <c r="XF71" s="16"/>
      <c r="XG71" s="16"/>
      <c r="XH71" s="16"/>
      <c r="XI71" s="16"/>
      <c r="XJ71" s="16"/>
      <c r="XK71" s="16"/>
      <c r="XL71" s="16"/>
      <c r="XM71" s="16"/>
      <c r="XN71" s="16"/>
      <c r="XO71" s="16"/>
      <c r="XP71" s="16"/>
      <c r="XQ71" s="16"/>
      <c r="XR71" s="16"/>
      <c r="XS71" s="16"/>
      <c r="XT71" s="16"/>
      <c r="XU71" s="16"/>
      <c r="XV71" s="16"/>
      <c r="XW71" s="16"/>
      <c r="XX71" s="16"/>
      <c r="XY71" s="16"/>
      <c r="XZ71" s="16"/>
      <c r="YA71" s="16"/>
      <c r="YB71" s="16"/>
      <c r="YC71" s="16"/>
      <c r="YD71" s="16"/>
      <c r="YE71" s="16"/>
      <c r="YF71" s="16"/>
      <c r="YG71" s="16"/>
      <c r="YH71" s="16"/>
      <c r="YI71" s="16"/>
      <c r="YJ71" s="16"/>
      <c r="YK71" s="16"/>
      <c r="YL71" s="16"/>
      <c r="YM71" s="16"/>
      <c r="YN71" s="16"/>
      <c r="YO71" s="16"/>
      <c r="YP71" s="16"/>
      <c r="YQ71" s="16"/>
      <c r="YR71" s="16"/>
      <c r="YS71" s="16"/>
      <c r="YT71" s="16"/>
      <c r="YU71" s="16"/>
      <c r="YV71" s="16"/>
      <c r="YW71" s="16"/>
      <c r="YX71" s="16"/>
      <c r="YY71" s="16"/>
      <c r="YZ71" s="16"/>
      <c r="ZA71" s="16"/>
      <c r="ZB71" s="16"/>
      <c r="ZC71" s="16"/>
      <c r="ZD71" s="16"/>
      <c r="ZE71" s="16"/>
      <c r="ZF71" s="16"/>
      <c r="ZG71" s="16"/>
      <c r="ZH71" s="16"/>
      <c r="ZI71" s="16"/>
      <c r="ZJ71" s="16"/>
      <c r="ZK71" s="16"/>
      <c r="ZL71" s="16"/>
      <c r="ZM71" s="16"/>
      <c r="ZN71" s="16"/>
      <c r="ZO71" s="16"/>
      <c r="ZP71" s="16"/>
      <c r="ZQ71" s="16"/>
      <c r="ZR71" s="16"/>
      <c r="ZS71" s="16"/>
      <c r="ZT71" s="16"/>
      <c r="ZU71" s="16"/>
      <c r="ZV71" s="16"/>
      <c r="ZW71" s="16"/>
      <c r="ZX71" s="16"/>
      <c r="ZY71" s="16"/>
      <c r="ZZ71" s="16"/>
      <c r="AAA71" s="16"/>
      <c r="AAB71" s="16"/>
      <c r="AAC71" s="16"/>
      <c r="AAD71" s="16"/>
      <c r="AAE71" s="16"/>
      <c r="AAF71" s="16"/>
      <c r="AAG71" s="16"/>
      <c r="AAH71" s="16"/>
      <c r="AAI71" s="16"/>
      <c r="AAJ71" s="16"/>
      <c r="AAK71" s="16"/>
      <c r="AAL71" s="16"/>
      <c r="AAM71" s="16"/>
      <c r="AAN71" s="16"/>
      <c r="AAO71" s="16"/>
      <c r="AAP71" s="16"/>
      <c r="AAQ71" s="16"/>
      <c r="AAR71" s="16"/>
      <c r="AAS71" s="16"/>
      <c r="AAT71" s="16"/>
      <c r="AAU71" s="16"/>
      <c r="AAV71" s="16"/>
      <c r="AAW71" s="16"/>
      <c r="AAX71" s="16"/>
      <c r="AAY71" s="16"/>
      <c r="AAZ71" s="16"/>
      <c r="ABA71" s="16"/>
      <c r="ABB71" s="16"/>
      <c r="ABC71" s="16"/>
      <c r="ABD71" s="16"/>
      <c r="ABE71" s="16"/>
      <c r="ABF71" s="16"/>
      <c r="ABG71" s="16"/>
      <c r="ABH71" s="16"/>
      <c r="ABI71" s="16"/>
      <c r="ABJ71" s="16"/>
      <c r="ABK71" s="16"/>
      <c r="ABL71" s="16"/>
      <c r="ABM71" s="16"/>
      <c r="ABN71" s="16"/>
      <c r="ABO71" s="16"/>
      <c r="ABP71" s="16"/>
      <c r="ABQ71" s="16"/>
      <c r="ABR71" s="16"/>
      <c r="ABS71" s="16"/>
      <c r="ABT71" s="16"/>
      <c r="ABU71" s="16"/>
      <c r="ABV71" s="16"/>
      <c r="ABW71" s="16"/>
      <c r="ABX71" s="16"/>
      <c r="ABY71" s="16"/>
      <c r="ABZ71" s="16"/>
      <c r="ACA71" s="16"/>
      <c r="ACB71" s="16"/>
      <c r="ACC71" s="16"/>
      <c r="ACD71" s="16"/>
      <c r="ACE71" s="16"/>
      <c r="ACF71" s="16"/>
      <c r="ACG71" s="16"/>
      <c r="ACH71" s="16"/>
      <c r="ACI71" s="16"/>
      <c r="ACJ71" s="16"/>
      <c r="ACK71" s="16"/>
      <c r="ACL71" s="16"/>
      <c r="ACM71" s="16"/>
      <c r="ACN71" s="16"/>
      <c r="ACO71" s="16"/>
      <c r="ACP71" s="16"/>
      <c r="ACQ71" s="16"/>
      <c r="ACR71" s="16"/>
      <c r="ACS71" s="16"/>
      <c r="ACT71" s="16"/>
      <c r="ACU71" s="16"/>
      <c r="ACV71" s="16"/>
      <c r="ACW71" s="16"/>
      <c r="ACX71" s="16"/>
      <c r="ACY71" s="16"/>
      <c r="ACZ71" s="16"/>
      <c r="ADA71" s="16"/>
      <c r="ADB71" s="16"/>
      <c r="ADC71" s="16"/>
      <c r="ADD71" s="16"/>
      <c r="ADE71" s="16"/>
      <c r="ADF71" s="16"/>
      <c r="ADG71" s="16"/>
      <c r="ADH71" s="16"/>
      <c r="ADI71" s="16"/>
      <c r="ADJ71" s="16"/>
      <c r="ADK71" s="16"/>
      <c r="ADL71" s="16"/>
      <c r="ADM71" s="16"/>
      <c r="ADN71" s="16"/>
      <c r="ADO71" s="16"/>
      <c r="ADP71" s="16"/>
      <c r="ADQ71" s="16"/>
      <c r="ADR71" s="16"/>
      <c r="ADS71" s="16"/>
      <c r="ADT71" s="16"/>
      <c r="ADU71" s="16"/>
      <c r="ADV71" s="16"/>
      <c r="ADW71" s="16"/>
      <c r="ADX71" s="16"/>
      <c r="ADY71" s="16"/>
      <c r="ADZ71" s="16"/>
      <c r="AEA71" s="16"/>
      <c r="AEB71" s="16"/>
      <c r="AEC71" s="16"/>
      <c r="AED71" s="16"/>
      <c r="AEE71" s="16"/>
      <c r="AEF71" s="16"/>
      <c r="AEG71" s="16"/>
      <c r="AEH71" s="16"/>
      <c r="AEI71" s="16"/>
      <c r="AEJ71" s="16"/>
      <c r="AEK71" s="16"/>
      <c r="AEL71" s="16"/>
      <c r="AEM71" s="16"/>
      <c r="AEN71" s="16"/>
      <c r="AEO71" s="16"/>
      <c r="AEP71" s="16"/>
      <c r="AEQ71" s="16"/>
      <c r="AER71" s="16"/>
      <c r="AES71" s="16"/>
      <c r="AET71" s="16"/>
      <c r="AEU71" s="16"/>
      <c r="AEV71" s="16"/>
      <c r="AEW71" s="16"/>
      <c r="AEX71" s="16"/>
      <c r="AEY71" s="16"/>
      <c r="AEZ71" s="16"/>
      <c r="AFA71" s="16"/>
      <c r="AFB71" s="16"/>
      <c r="AFC71" s="16"/>
      <c r="AFD71" s="16"/>
      <c r="AFE71" s="16"/>
      <c r="AFF71" s="16"/>
      <c r="AFG71" s="16"/>
      <c r="AFH71" s="16"/>
      <c r="AFI71" s="16"/>
      <c r="AFJ71" s="16"/>
      <c r="AFK71" s="16"/>
      <c r="AFL71" s="16"/>
      <c r="AFM71" s="16"/>
      <c r="AFN71" s="16"/>
      <c r="AFO71" s="16"/>
      <c r="AFP71" s="16"/>
      <c r="AFQ71" s="16"/>
      <c r="AFR71" s="16"/>
      <c r="AFS71" s="16"/>
      <c r="AFT71" s="16"/>
      <c r="AFU71" s="16"/>
      <c r="AFV71" s="16"/>
      <c r="AFW71" s="16"/>
      <c r="AFX71" s="16"/>
      <c r="AFY71" s="16"/>
      <c r="AFZ71" s="16"/>
      <c r="AGA71" s="16"/>
      <c r="AGB71" s="16"/>
      <c r="AGC71" s="16"/>
      <c r="AGD71" s="16"/>
      <c r="AGE71" s="16"/>
      <c r="AGF71" s="16"/>
      <c r="AGG71" s="16"/>
      <c r="AGH71" s="16"/>
      <c r="AGI71" s="16"/>
      <c r="AGJ71" s="16"/>
      <c r="AGK71" s="16"/>
      <c r="AGL71" s="16"/>
      <c r="AGM71" s="16"/>
      <c r="AGN71" s="16"/>
      <c r="AGO71" s="16"/>
      <c r="AGP71" s="16"/>
      <c r="AGQ71" s="16"/>
      <c r="AGR71" s="16"/>
      <c r="AGS71" s="16"/>
      <c r="AGT71" s="16"/>
      <c r="AGU71" s="16"/>
      <c r="AGV71" s="16"/>
      <c r="AGW71" s="16"/>
      <c r="AGX71" s="16"/>
      <c r="AGY71" s="16"/>
      <c r="AGZ71" s="16"/>
      <c r="AHA71" s="16"/>
      <c r="AHB71" s="16"/>
      <c r="AHC71" s="16"/>
      <c r="AHD71" s="16"/>
      <c r="AHE71" s="16"/>
      <c r="AHF71" s="16"/>
      <c r="AHG71" s="16"/>
      <c r="AHH71" s="16"/>
      <c r="AHI71" s="16"/>
      <c r="AHJ71" s="16"/>
      <c r="AHK71" s="16"/>
      <c r="AHL71" s="16"/>
      <c r="AHM71" s="16"/>
      <c r="AHN71" s="16"/>
      <c r="AHO71" s="16"/>
      <c r="AHP71" s="16"/>
      <c r="AHQ71" s="16"/>
      <c r="AHR71" s="16"/>
      <c r="AHS71" s="16"/>
      <c r="AHT71" s="16"/>
      <c r="AHU71" s="16"/>
      <c r="AHV71" s="16"/>
      <c r="AHW71" s="16"/>
      <c r="AHX71" s="16"/>
      <c r="AHY71" s="16"/>
      <c r="AHZ71" s="16"/>
      <c r="AIA71" s="16"/>
      <c r="AIB71" s="16"/>
      <c r="AIC71" s="16"/>
      <c r="AID71" s="16"/>
      <c r="AIE71" s="16"/>
      <c r="AIF71" s="16"/>
      <c r="AIG71" s="16"/>
      <c r="AIH71" s="16"/>
      <c r="AII71" s="16"/>
      <c r="AIJ71" s="16"/>
      <c r="AIK71" s="16"/>
      <c r="AIL71" s="16"/>
      <c r="AIM71" s="16"/>
      <c r="AIN71" s="16"/>
      <c r="AIO71" s="16"/>
      <c r="AIP71" s="16"/>
      <c r="AIQ71" s="16"/>
      <c r="AIR71" s="16"/>
      <c r="AIS71" s="16"/>
      <c r="AIT71" s="16"/>
      <c r="AIU71" s="16"/>
      <c r="AIV71" s="16"/>
      <c r="AIW71" s="16"/>
      <c r="AIX71" s="16"/>
      <c r="AIY71" s="16"/>
      <c r="AIZ71" s="16"/>
      <c r="AJA71" s="16"/>
      <c r="AJB71" s="16"/>
      <c r="AJC71" s="16"/>
      <c r="AJD71" s="16"/>
      <c r="AJE71" s="16"/>
      <c r="AJF71" s="16"/>
      <c r="AJG71" s="16"/>
      <c r="AJH71" s="16"/>
      <c r="AJI71" s="16"/>
      <c r="AJJ71" s="16"/>
      <c r="AJK71" s="16"/>
      <c r="AJL71" s="16"/>
      <c r="AJM71" s="16"/>
      <c r="AJN71" s="16"/>
      <c r="AJO71" s="16"/>
      <c r="AJP71" s="16"/>
      <c r="AJQ71" s="16"/>
      <c r="AJR71" s="16"/>
      <c r="AJS71" s="16"/>
      <c r="AJT71" s="16"/>
      <c r="AJU71" s="16"/>
      <c r="AJV71" s="16"/>
      <c r="AJW71" s="16"/>
      <c r="AJX71" s="16"/>
      <c r="AJY71" s="16"/>
      <c r="AJZ71" s="16"/>
      <c r="AKA71" s="16"/>
      <c r="AKB71" s="16"/>
      <c r="AKC71" s="16"/>
      <c r="AKD71" s="16"/>
      <c r="AKE71" s="16"/>
      <c r="AKF71" s="16"/>
      <c r="AKG71" s="16"/>
      <c r="AKH71" s="16"/>
      <c r="AKI71" s="16"/>
      <c r="AKJ71" s="16"/>
      <c r="AKK71" s="16"/>
      <c r="AKL71" s="16"/>
      <c r="AKM71" s="16"/>
      <c r="AKN71" s="16"/>
      <c r="AKO71" s="16"/>
      <c r="AKP71" s="16"/>
      <c r="AKQ71" s="16"/>
      <c r="AKR71" s="16"/>
      <c r="AKS71" s="16"/>
      <c r="AKT71" s="16"/>
      <c r="AKU71" s="16"/>
      <c r="AKV71" s="16"/>
      <c r="AKW71" s="16"/>
      <c r="AKX71" s="16"/>
      <c r="AKY71" s="16"/>
      <c r="AKZ71" s="16"/>
      <c r="ALA71" s="16"/>
      <c r="ALB71" s="16"/>
      <c r="ALC71" s="16"/>
      <c r="ALD71" s="16"/>
      <c r="ALE71" s="16"/>
      <c r="ALF71" s="16"/>
      <c r="ALG71" s="16"/>
      <c r="ALH71" s="16"/>
      <c r="ALI71" s="16"/>
      <c r="ALJ71" s="16"/>
      <c r="ALK71" s="16"/>
      <c r="ALL71" s="16"/>
      <c r="ALM71" s="16"/>
      <c r="ALN71" s="16"/>
      <c r="ALO71" s="16"/>
      <c r="ALP71" s="16"/>
      <c r="ALQ71" s="16"/>
      <c r="ALR71" s="16"/>
      <c r="ALS71" s="16"/>
      <c r="ALT71" s="16"/>
      <c r="ALU71" s="16"/>
      <c r="ALV71" s="16"/>
      <c r="ALW71" s="16"/>
      <c r="ALX71" s="16"/>
      <c r="ALY71" s="16"/>
      <c r="ALZ71" s="16"/>
      <c r="AMA71" s="16"/>
      <c r="AMB71" s="16"/>
      <c r="AMC71" s="16"/>
      <c r="AMD71" s="16"/>
      <c r="AME71" s="16"/>
      <c r="AMF71" s="16"/>
      <c r="AMG71" s="16"/>
      <c r="AMH71" s="16"/>
      <c r="AMI71" s="16"/>
      <c r="AMJ71" s="16"/>
    </row>
    <row r="72" spans="1:1024" s="17" customFormat="1" x14ac:dyDescent="0.2">
      <c r="A72" s="37" t="s">
        <v>167</v>
      </c>
      <c r="B72" s="40" t="s">
        <v>129</v>
      </c>
      <c r="C72" s="39" t="s">
        <v>78</v>
      </c>
      <c r="D72" s="25">
        <f t="shared" si="11"/>
        <v>3.5788810799999999</v>
      </c>
      <c r="E72" s="24">
        <f t="shared" si="12"/>
        <v>3.5788810799999999</v>
      </c>
      <c r="F72" s="47">
        <f t="shared" si="13"/>
        <v>0.25052167559999999</v>
      </c>
      <c r="G72" s="47">
        <f t="shared" si="14"/>
        <v>1.2526083780000001</v>
      </c>
      <c r="H72" s="47">
        <f t="shared" si="15"/>
        <v>2.0757510263999999</v>
      </c>
      <c r="I72" s="47">
        <f t="shared" si="16"/>
        <v>0</v>
      </c>
      <c r="J72" s="24">
        <f t="shared" si="17"/>
        <v>0</v>
      </c>
      <c r="K72" s="47">
        <f t="shared" ref="K72:N72" si="157">SUM(K73:K83)</f>
        <v>0</v>
      </c>
      <c r="L72" s="47">
        <f t="shared" si="157"/>
        <v>0</v>
      </c>
      <c r="M72" s="47">
        <f t="shared" si="157"/>
        <v>0</v>
      </c>
      <c r="N72" s="47">
        <f t="shared" si="157"/>
        <v>0</v>
      </c>
      <c r="O72" s="24">
        <f t="shared" si="19"/>
        <v>0</v>
      </c>
      <c r="P72" s="47">
        <f t="shared" ref="P72:S72" si="158">SUM(P73:P83)</f>
        <v>0</v>
      </c>
      <c r="Q72" s="47">
        <f t="shared" si="158"/>
        <v>0</v>
      </c>
      <c r="R72" s="47">
        <f t="shared" si="158"/>
        <v>0</v>
      </c>
      <c r="S72" s="47">
        <f t="shared" si="158"/>
        <v>0</v>
      </c>
      <c r="T72" s="24">
        <f t="shared" si="21"/>
        <v>0</v>
      </c>
      <c r="U72" s="47">
        <f t="shared" ref="U72:X72" si="159">SUM(U73:U83)</f>
        <v>0</v>
      </c>
      <c r="V72" s="47">
        <f t="shared" si="159"/>
        <v>0</v>
      </c>
      <c r="W72" s="47">
        <f t="shared" si="159"/>
        <v>0</v>
      </c>
      <c r="X72" s="47">
        <f t="shared" si="159"/>
        <v>0</v>
      </c>
      <c r="Y72" s="24">
        <f t="shared" si="23"/>
        <v>3.5788810799999999</v>
      </c>
      <c r="Z72" s="47">
        <f t="shared" ref="Z72:AC72" si="160">SUM(Z73:Z83)</f>
        <v>0.25052167559999999</v>
      </c>
      <c r="AA72" s="47">
        <f t="shared" si="160"/>
        <v>1.2526083780000001</v>
      </c>
      <c r="AB72" s="47">
        <f t="shared" si="160"/>
        <v>2.0757510263999999</v>
      </c>
      <c r="AC72" s="47">
        <f t="shared" si="160"/>
        <v>0</v>
      </c>
      <c r="AD72" s="24">
        <f t="shared" si="25"/>
        <v>3.4786421759999997</v>
      </c>
      <c r="AE72" s="24">
        <f t="shared" si="26"/>
        <v>3.4786421759999997</v>
      </c>
      <c r="AF72" s="47">
        <f t="shared" si="27"/>
        <v>0</v>
      </c>
      <c r="AG72" s="26">
        <f t="shared" si="5"/>
        <v>1.0435926528000001</v>
      </c>
      <c r="AH72" s="26">
        <f t="shared" si="6"/>
        <v>2.4350495231999996</v>
      </c>
      <c r="AI72" s="26">
        <f t="shared" si="7"/>
        <v>0</v>
      </c>
      <c r="AJ72" s="24">
        <f t="shared" ref="AJ72" si="161">SUM(AJ73:AJ83)</f>
        <v>0</v>
      </c>
      <c r="AK72" s="47">
        <f t="shared" ref="AK72:AO72" si="162">SUM(AK73:AK83)</f>
        <v>0</v>
      </c>
      <c r="AL72" s="47">
        <f t="shared" si="162"/>
        <v>0</v>
      </c>
      <c r="AM72" s="47">
        <f t="shared" si="162"/>
        <v>0</v>
      </c>
      <c r="AN72" s="47">
        <f t="shared" si="162"/>
        <v>0</v>
      </c>
      <c r="AO72" s="24">
        <f t="shared" si="162"/>
        <v>0.5534424</v>
      </c>
      <c r="AP72" s="47">
        <f t="shared" ref="AP72:BC72" si="163">SUM(AP73:AP83)</f>
        <v>0</v>
      </c>
      <c r="AQ72" s="47">
        <f t="shared" si="163"/>
        <v>0.16603271999999999</v>
      </c>
      <c r="AR72" s="47">
        <f t="shared" si="163"/>
        <v>0.38740967999999998</v>
      </c>
      <c r="AS72" s="47">
        <f t="shared" si="163"/>
        <v>0</v>
      </c>
      <c r="AT72" s="24">
        <f t="shared" si="163"/>
        <v>2.3889334560000002</v>
      </c>
      <c r="AU72" s="47">
        <f t="shared" si="163"/>
        <v>0</v>
      </c>
      <c r="AV72" s="47">
        <f t="shared" si="163"/>
        <v>0.71668003680000003</v>
      </c>
      <c r="AW72" s="47">
        <f t="shared" si="163"/>
        <v>1.6722534192</v>
      </c>
      <c r="AX72" s="47">
        <f t="shared" si="163"/>
        <v>0</v>
      </c>
      <c r="AY72" s="24">
        <f t="shared" si="163"/>
        <v>0.53626631999999996</v>
      </c>
      <c r="AZ72" s="26">
        <f t="shared" si="163"/>
        <v>0</v>
      </c>
      <c r="BA72" s="26">
        <f t="shared" si="163"/>
        <v>0.16087989599999999</v>
      </c>
      <c r="BB72" s="26">
        <f t="shared" si="163"/>
        <v>0.37538642399999994</v>
      </c>
      <c r="BC72" s="26">
        <f t="shared" si="163"/>
        <v>0</v>
      </c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  <c r="IV72" s="16"/>
      <c r="IW72" s="16"/>
      <c r="IX72" s="16"/>
      <c r="IY72" s="16"/>
      <c r="IZ72" s="16"/>
      <c r="JA72" s="16"/>
      <c r="JB72" s="16"/>
      <c r="JC72" s="16"/>
      <c r="JD72" s="16"/>
      <c r="JE72" s="16"/>
      <c r="JF72" s="16"/>
      <c r="JG72" s="16"/>
      <c r="JH72" s="16"/>
      <c r="JI72" s="16"/>
      <c r="JJ72" s="16"/>
      <c r="JK72" s="16"/>
      <c r="JL72" s="16"/>
      <c r="JM72" s="16"/>
      <c r="JN72" s="16"/>
      <c r="JO72" s="16"/>
      <c r="JP72" s="16"/>
      <c r="JQ72" s="16"/>
      <c r="JR72" s="16"/>
      <c r="JS72" s="16"/>
      <c r="JT72" s="16"/>
      <c r="JU72" s="16"/>
      <c r="JV72" s="16"/>
      <c r="JW72" s="16"/>
      <c r="JX72" s="16"/>
      <c r="JY72" s="16"/>
      <c r="JZ72" s="16"/>
      <c r="KA72" s="16"/>
      <c r="KB72" s="16"/>
      <c r="KC72" s="16"/>
      <c r="KD72" s="16"/>
      <c r="KE72" s="16"/>
      <c r="KF72" s="16"/>
      <c r="KG72" s="16"/>
      <c r="KH72" s="16"/>
      <c r="KI72" s="16"/>
      <c r="KJ72" s="16"/>
      <c r="KK72" s="16"/>
      <c r="KL72" s="16"/>
      <c r="KM72" s="16"/>
      <c r="KN72" s="16"/>
      <c r="KO72" s="16"/>
      <c r="KP72" s="16"/>
      <c r="KQ72" s="16"/>
      <c r="KR72" s="16"/>
      <c r="KS72" s="16"/>
      <c r="KT72" s="16"/>
      <c r="KU72" s="16"/>
      <c r="KV72" s="16"/>
      <c r="KW72" s="16"/>
      <c r="KX72" s="16"/>
      <c r="KY72" s="16"/>
      <c r="KZ72" s="16"/>
      <c r="LA72" s="16"/>
      <c r="LB72" s="16"/>
      <c r="LC72" s="16"/>
      <c r="LD72" s="16"/>
      <c r="LE72" s="16"/>
      <c r="LF72" s="16"/>
      <c r="LG72" s="16"/>
      <c r="LH72" s="16"/>
      <c r="LI72" s="16"/>
      <c r="LJ72" s="16"/>
      <c r="LK72" s="16"/>
      <c r="LL72" s="16"/>
      <c r="LM72" s="16"/>
      <c r="LN72" s="16"/>
      <c r="LO72" s="16"/>
      <c r="LP72" s="16"/>
      <c r="LQ72" s="16"/>
      <c r="LR72" s="16"/>
      <c r="LS72" s="16"/>
      <c r="LT72" s="16"/>
      <c r="LU72" s="16"/>
      <c r="LV72" s="16"/>
      <c r="LW72" s="16"/>
      <c r="LX72" s="16"/>
      <c r="LY72" s="16"/>
      <c r="LZ72" s="16"/>
      <c r="MA72" s="16"/>
      <c r="MB72" s="16"/>
      <c r="MC72" s="16"/>
      <c r="MD72" s="16"/>
      <c r="ME72" s="16"/>
      <c r="MF72" s="16"/>
      <c r="MG72" s="16"/>
      <c r="MH72" s="16"/>
      <c r="MI72" s="16"/>
      <c r="MJ72" s="16"/>
      <c r="MK72" s="16"/>
      <c r="ML72" s="16"/>
      <c r="MM72" s="16"/>
      <c r="MN72" s="16"/>
      <c r="MO72" s="16"/>
      <c r="MP72" s="16"/>
      <c r="MQ72" s="16"/>
      <c r="MR72" s="16"/>
      <c r="MS72" s="16"/>
      <c r="MT72" s="16"/>
      <c r="MU72" s="16"/>
      <c r="MV72" s="16"/>
      <c r="MW72" s="16"/>
      <c r="MX72" s="16"/>
      <c r="MY72" s="16"/>
      <c r="MZ72" s="16"/>
      <c r="NA72" s="16"/>
      <c r="NB72" s="16"/>
      <c r="NC72" s="16"/>
      <c r="ND72" s="16"/>
      <c r="NE72" s="16"/>
      <c r="NF72" s="16"/>
      <c r="NG72" s="16"/>
      <c r="NH72" s="16"/>
      <c r="NI72" s="16"/>
      <c r="NJ72" s="16"/>
      <c r="NK72" s="16"/>
      <c r="NL72" s="16"/>
      <c r="NM72" s="16"/>
      <c r="NN72" s="16"/>
      <c r="NO72" s="16"/>
      <c r="NP72" s="16"/>
      <c r="NQ72" s="16"/>
      <c r="NR72" s="16"/>
      <c r="NS72" s="16"/>
      <c r="NT72" s="16"/>
      <c r="NU72" s="16"/>
      <c r="NV72" s="16"/>
      <c r="NW72" s="16"/>
      <c r="NX72" s="16"/>
      <c r="NY72" s="16"/>
      <c r="NZ72" s="16"/>
      <c r="OA72" s="16"/>
      <c r="OB72" s="16"/>
      <c r="OC72" s="16"/>
      <c r="OD72" s="16"/>
      <c r="OE72" s="16"/>
      <c r="OF72" s="16"/>
      <c r="OG72" s="16"/>
      <c r="OH72" s="16"/>
      <c r="OI72" s="16"/>
      <c r="OJ72" s="16"/>
      <c r="OK72" s="16"/>
      <c r="OL72" s="16"/>
      <c r="OM72" s="16"/>
      <c r="ON72" s="16"/>
      <c r="OO72" s="16"/>
      <c r="OP72" s="16"/>
      <c r="OQ72" s="16"/>
      <c r="OR72" s="16"/>
      <c r="OS72" s="16"/>
      <c r="OT72" s="16"/>
      <c r="OU72" s="16"/>
      <c r="OV72" s="16"/>
      <c r="OW72" s="16"/>
      <c r="OX72" s="16"/>
      <c r="OY72" s="16"/>
      <c r="OZ72" s="16"/>
      <c r="PA72" s="16"/>
      <c r="PB72" s="16"/>
      <c r="PC72" s="16"/>
      <c r="PD72" s="16"/>
      <c r="PE72" s="16"/>
      <c r="PF72" s="16"/>
      <c r="PG72" s="16"/>
      <c r="PH72" s="16"/>
      <c r="PI72" s="16"/>
      <c r="PJ72" s="16"/>
      <c r="PK72" s="16"/>
      <c r="PL72" s="16"/>
      <c r="PM72" s="16"/>
      <c r="PN72" s="16"/>
      <c r="PO72" s="16"/>
      <c r="PP72" s="16"/>
      <c r="PQ72" s="16"/>
      <c r="PR72" s="16"/>
      <c r="PS72" s="16"/>
      <c r="PT72" s="16"/>
      <c r="PU72" s="16"/>
      <c r="PV72" s="16"/>
      <c r="PW72" s="16"/>
      <c r="PX72" s="16"/>
      <c r="PY72" s="16"/>
      <c r="PZ72" s="16"/>
      <c r="QA72" s="16"/>
      <c r="QB72" s="16"/>
      <c r="QC72" s="16"/>
      <c r="QD72" s="16"/>
      <c r="QE72" s="16"/>
      <c r="QF72" s="16"/>
      <c r="QG72" s="16"/>
      <c r="QH72" s="16"/>
      <c r="QI72" s="16"/>
      <c r="QJ72" s="16"/>
      <c r="QK72" s="16"/>
      <c r="QL72" s="16"/>
      <c r="QM72" s="16"/>
      <c r="QN72" s="16"/>
      <c r="QO72" s="16"/>
      <c r="QP72" s="16"/>
      <c r="QQ72" s="16"/>
      <c r="QR72" s="16"/>
      <c r="QS72" s="16"/>
      <c r="QT72" s="16"/>
      <c r="QU72" s="16"/>
      <c r="QV72" s="16"/>
      <c r="QW72" s="16"/>
      <c r="QX72" s="16"/>
      <c r="QY72" s="16"/>
      <c r="QZ72" s="16"/>
      <c r="RA72" s="16"/>
      <c r="RB72" s="16"/>
      <c r="RC72" s="16"/>
      <c r="RD72" s="16"/>
      <c r="RE72" s="16"/>
      <c r="RF72" s="16"/>
      <c r="RG72" s="16"/>
      <c r="RH72" s="16"/>
      <c r="RI72" s="16"/>
      <c r="RJ72" s="16"/>
      <c r="RK72" s="16"/>
      <c r="RL72" s="16"/>
      <c r="RM72" s="16"/>
      <c r="RN72" s="16"/>
      <c r="RO72" s="16"/>
      <c r="RP72" s="16"/>
      <c r="RQ72" s="16"/>
      <c r="RR72" s="16"/>
      <c r="RS72" s="16"/>
      <c r="RT72" s="16"/>
      <c r="RU72" s="16"/>
      <c r="RV72" s="16"/>
      <c r="RW72" s="16"/>
      <c r="RX72" s="16"/>
      <c r="RY72" s="16"/>
      <c r="RZ72" s="16"/>
      <c r="SA72" s="16"/>
      <c r="SB72" s="16"/>
      <c r="SC72" s="16"/>
      <c r="SD72" s="16"/>
      <c r="SE72" s="16"/>
      <c r="SF72" s="16"/>
      <c r="SG72" s="16"/>
      <c r="SH72" s="16"/>
      <c r="SI72" s="16"/>
      <c r="SJ72" s="16"/>
      <c r="SK72" s="16"/>
      <c r="SL72" s="16"/>
      <c r="SM72" s="16"/>
      <c r="SN72" s="16"/>
      <c r="SO72" s="16"/>
      <c r="SP72" s="16"/>
      <c r="SQ72" s="16"/>
      <c r="SR72" s="16"/>
      <c r="SS72" s="16"/>
      <c r="ST72" s="16"/>
      <c r="SU72" s="16"/>
      <c r="SV72" s="16"/>
      <c r="SW72" s="16"/>
      <c r="SX72" s="16"/>
      <c r="SY72" s="16"/>
      <c r="SZ72" s="16"/>
      <c r="TA72" s="16"/>
      <c r="TB72" s="16"/>
      <c r="TC72" s="16"/>
      <c r="TD72" s="16"/>
      <c r="TE72" s="16"/>
      <c r="TF72" s="16"/>
      <c r="TG72" s="16"/>
      <c r="TH72" s="16"/>
      <c r="TI72" s="16"/>
      <c r="TJ72" s="16"/>
      <c r="TK72" s="16"/>
      <c r="TL72" s="16"/>
      <c r="TM72" s="16"/>
      <c r="TN72" s="16"/>
      <c r="TO72" s="16"/>
      <c r="TP72" s="16"/>
      <c r="TQ72" s="16"/>
      <c r="TR72" s="16"/>
      <c r="TS72" s="16"/>
      <c r="TT72" s="16"/>
      <c r="TU72" s="16"/>
      <c r="TV72" s="16"/>
      <c r="TW72" s="16"/>
      <c r="TX72" s="16"/>
      <c r="TY72" s="16"/>
      <c r="TZ72" s="16"/>
      <c r="UA72" s="16"/>
      <c r="UB72" s="16"/>
      <c r="UC72" s="16"/>
      <c r="UD72" s="16"/>
      <c r="UE72" s="16"/>
      <c r="UF72" s="16"/>
      <c r="UG72" s="16"/>
      <c r="UH72" s="16"/>
      <c r="UI72" s="16"/>
      <c r="UJ72" s="16"/>
      <c r="UK72" s="16"/>
      <c r="UL72" s="16"/>
      <c r="UM72" s="16"/>
      <c r="UN72" s="16"/>
      <c r="UO72" s="16"/>
      <c r="UP72" s="16"/>
      <c r="UQ72" s="16"/>
      <c r="UR72" s="16"/>
      <c r="US72" s="16"/>
      <c r="UT72" s="16"/>
      <c r="UU72" s="16"/>
      <c r="UV72" s="16"/>
      <c r="UW72" s="16"/>
      <c r="UX72" s="16"/>
      <c r="UY72" s="16"/>
      <c r="UZ72" s="16"/>
      <c r="VA72" s="16"/>
      <c r="VB72" s="16"/>
      <c r="VC72" s="16"/>
      <c r="VD72" s="16"/>
      <c r="VE72" s="16"/>
      <c r="VF72" s="16"/>
      <c r="VG72" s="16"/>
      <c r="VH72" s="16"/>
      <c r="VI72" s="16"/>
      <c r="VJ72" s="16"/>
      <c r="VK72" s="16"/>
      <c r="VL72" s="16"/>
      <c r="VM72" s="16"/>
      <c r="VN72" s="16"/>
      <c r="VO72" s="16"/>
      <c r="VP72" s="16"/>
      <c r="VQ72" s="16"/>
      <c r="VR72" s="16"/>
      <c r="VS72" s="16"/>
      <c r="VT72" s="16"/>
      <c r="VU72" s="16"/>
      <c r="VV72" s="16"/>
      <c r="VW72" s="16"/>
      <c r="VX72" s="16"/>
      <c r="VY72" s="16"/>
      <c r="VZ72" s="16"/>
      <c r="WA72" s="16"/>
      <c r="WB72" s="16"/>
      <c r="WC72" s="16"/>
      <c r="WD72" s="16"/>
      <c r="WE72" s="16"/>
      <c r="WF72" s="16"/>
      <c r="WG72" s="16"/>
      <c r="WH72" s="16"/>
      <c r="WI72" s="16"/>
      <c r="WJ72" s="16"/>
      <c r="WK72" s="16"/>
      <c r="WL72" s="16"/>
      <c r="WM72" s="16"/>
      <c r="WN72" s="16"/>
      <c r="WO72" s="16"/>
      <c r="WP72" s="16"/>
      <c r="WQ72" s="16"/>
      <c r="WR72" s="16"/>
      <c r="WS72" s="16"/>
      <c r="WT72" s="16"/>
      <c r="WU72" s="16"/>
      <c r="WV72" s="16"/>
      <c r="WW72" s="16"/>
      <c r="WX72" s="16"/>
      <c r="WY72" s="16"/>
      <c r="WZ72" s="16"/>
      <c r="XA72" s="16"/>
      <c r="XB72" s="16"/>
      <c r="XC72" s="16"/>
      <c r="XD72" s="16"/>
      <c r="XE72" s="16"/>
      <c r="XF72" s="16"/>
      <c r="XG72" s="16"/>
      <c r="XH72" s="16"/>
      <c r="XI72" s="16"/>
      <c r="XJ72" s="16"/>
      <c r="XK72" s="16"/>
      <c r="XL72" s="16"/>
      <c r="XM72" s="16"/>
      <c r="XN72" s="16"/>
      <c r="XO72" s="16"/>
      <c r="XP72" s="16"/>
      <c r="XQ72" s="16"/>
      <c r="XR72" s="16"/>
      <c r="XS72" s="16"/>
      <c r="XT72" s="16"/>
      <c r="XU72" s="16"/>
      <c r="XV72" s="16"/>
      <c r="XW72" s="16"/>
      <c r="XX72" s="16"/>
      <c r="XY72" s="16"/>
      <c r="XZ72" s="16"/>
      <c r="YA72" s="16"/>
      <c r="YB72" s="16"/>
      <c r="YC72" s="16"/>
      <c r="YD72" s="16"/>
      <c r="YE72" s="16"/>
      <c r="YF72" s="16"/>
      <c r="YG72" s="16"/>
      <c r="YH72" s="16"/>
      <c r="YI72" s="16"/>
      <c r="YJ72" s="16"/>
      <c r="YK72" s="16"/>
      <c r="YL72" s="16"/>
      <c r="YM72" s="16"/>
      <c r="YN72" s="16"/>
      <c r="YO72" s="16"/>
      <c r="YP72" s="16"/>
      <c r="YQ72" s="16"/>
      <c r="YR72" s="16"/>
      <c r="YS72" s="16"/>
      <c r="YT72" s="16"/>
      <c r="YU72" s="16"/>
      <c r="YV72" s="16"/>
      <c r="YW72" s="16"/>
      <c r="YX72" s="16"/>
      <c r="YY72" s="16"/>
      <c r="YZ72" s="16"/>
      <c r="ZA72" s="16"/>
      <c r="ZB72" s="16"/>
      <c r="ZC72" s="16"/>
      <c r="ZD72" s="16"/>
      <c r="ZE72" s="16"/>
      <c r="ZF72" s="16"/>
      <c r="ZG72" s="16"/>
      <c r="ZH72" s="16"/>
      <c r="ZI72" s="16"/>
      <c r="ZJ72" s="16"/>
      <c r="ZK72" s="16"/>
      <c r="ZL72" s="16"/>
      <c r="ZM72" s="16"/>
      <c r="ZN72" s="16"/>
      <c r="ZO72" s="16"/>
      <c r="ZP72" s="16"/>
      <c r="ZQ72" s="16"/>
      <c r="ZR72" s="16"/>
      <c r="ZS72" s="16"/>
      <c r="ZT72" s="16"/>
      <c r="ZU72" s="16"/>
      <c r="ZV72" s="16"/>
      <c r="ZW72" s="16"/>
      <c r="ZX72" s="16"/>
      <c r="ZY72" s="16"/>
      <c r="ZZ72" s="16"/>
      <c r="AAA72" s="16"/>
      <c r="AAB72" s="16"/>
      <c r="AAC72" s="16"/>
      <c r="AAD72" s="16"/>
      <c r="AAE72" s="16"/>
      <c r="AAF72" s="16"/>
      <c r="AAG72" s="16"/>
      <c r="AAH72" s="16"/>
      <c r="AAI72" s="16"/>
      <c r="AAJ72" s="16"/>
      <c r="AAK72" s="16"/>
      <c r="AAL72" s="16"/>
      <c r="AAM72" s="16"/>
      <c r="AAN72" s="16"/>
      <c r="AAO72" s="16"/>
      <c r="AAP72" s="16"/>
      <c r="AAQ72" s="16"/>
      <c r="AAR72" s="16"/>
      <c r="AAS72" s="16"/>
      <c r="AAT72" s="16"/>
      <c r="AAU72" s="16"/>
      <c r="AAV72" s="16"/>
      <c r="AAW72" s="16"/>
      <c r="AAX72" s="16"/>
      <c r="AAY72" s="16"/>
      <c r="AAZ72" s="16"/>
      <c r="ABA72" s="16"/>
      <c r="ABB72" s="16"/>
      <c r="ABC72" s="16"/>
      <c r="ABD72" s="16"/>
      <c r="ABE72" s="16"/>
      <c r="ABF72" s="16"/>
      <c r="ABG72" s="16"/>
      <c r="ABH72" s="16"/>
      <c r="ABI72" s="16"/>
      <c r="ABJ72" s="16"/>
      <c r="ABK72" s="16"/>
      <c r="ABL72" s="16"/>
      <c r="ABM72" s="16"/>
      <c r="ABN72" s="16"/>
      <c r="ABO72" s="16"/>
      <c r="ABP72" s="16"/>
      <c r="ABQ72" s="16"/>
      <c r="ABR72" s="16"/>
      <c r="ABS72" s="16"/>
      <c r="ABT72" s="16"/>
      <c r="ABU72" s="16"/>
      <c r="ABV72" s="16"/>
      <c r="ABW72" s="16"/>
      <c r="ABX72" s="16"/>
      <c r="ABY72" s="16"/>
      <c r="ABZ72" s="16"/>
      <c r="ACA72" s="16"/>
      <c r="ACB72" s="16"/>
      <c r="ACC72" s="16"/>
      <c r="ACD72" s="16"/>
      <c r="ACE72" s="16"/>
      <c r="ACF72" s="16"/>
      <c r="ACG72" s="16"/>
      <c r="ACH72" s="16"/>
      <c r="ACI72" s="16"/>
      <c r="ACJ72" s="16"/>
      <c r="ACK72" s="16"/>
      <c r="ACL72" s="16"/>
      <c r="ACM72" s="16"/>
      <c r="ACN72" s="16"/>
      <c r="ACO72" s="16"/>
      <c r="ACP72" s="16"/>
      <c r="ACQ72" s="16"/>
      <c r="ACR72" s="16"/>
      <c r="ACS72" s="16"/>
      <c r="ACT72" s="16"/>
      <c r="ACU72" s="16"/>
      <c r="ACV72" s="16"/>
      <c r="ACW72" s="16"/>
      <c r="ACX72" s="16"/>
      <c r="ACY72" s="16"/>
      <c r="ACZ72" s="16"/>
      <c r="ADA72" s="16"/>
      <c r="ADB72" s="16"/>
      <c r="ADC72" s="16"/>
      <c r="ADD72" s="16"/>
      <c r="ADE72" s="16"/>
      <c r="ADF72" s="16"/>
      <c r="ADG72" s="16"/>
      <c r="ADH72" s="16"/>
      <c r="ADI72" s="16"/>
      <c r="ADJ72" s="16"/>
      <c r="ADK72" s="16"/>
      <c r="ADL72" s="16"/>
      <c r="ADM72" s="16"/>
      <c r="ADN72" s="16"/>
      <c r="ADO72" s="16"/>
      <c r="ADP72" s="16"/>
      <c r="ADQ72" s="16"/>
      <c r="ADR72" s="16"/>
      <c r="ADS72" s="16"/>
      <c r="ADT72" s="16"/>
      <c r="ADU72" s="16"/>
      <c r="ADV72" s="16"/>
      <c r="ADW72" s="16"/>
      <c r="ADX72" s="16"/>
      <c r="ADY72" s="16"/>
      <c r="ADZ72" s="16"/>
      <c r="AEA72" s="16"/>
      <c r="AEB72" s="16"/>
      <c r="AEC72" s="16"/>
      <c r="AED72" s="16"/>
      <c r="AEE72" s="16"/>
      <c r="AEF72" s="16"/>
      <c r="AEG72" s="16"/>
      <c r="AEH72" s="16"/>
      <c r="AEI72" s="16"/>
      <c r="AEJ72" s="16"/>
      <c r="AEK72" s="16"/>
      <c r="AEL72" s="16"/>
      <c r="AEM72" s="16"/>
      <c r="AEN72" s="16"/>
      <c r="AEO72" s="16"/>
      <c r="AEP72" s="16"/>
      <c r="AEQ72" s="16"/>
      <c r="AER72" s="16"/>
      <c r="AES72" s="16"/>
      <c r="AET72" s="16"/>
      <c r="AEU72" s="16"/>
      <c r="AEV72" s="16"/>
      <c r="AEW72" s="16"/>
      <c r="AEX72" s="16"/>
      <c r="AEY72" s="16"/>
      <c r="AEZ72" s="16"/>
      <c r="AFA72" s="16"/>
      <c r="AFB72" s="16"/>
      <c r="AFC72" s="16"/>
      <c r="AFD72" s="16"/>
      <c r="AFE72" s="16"/>
      <c r="AFF72" s="16"/>
      <c r="AFG72" s="16"/>
      <c r="AFH72" s="16"/>
      <c r="AFI72" s="16"/>
      <c r="AFJ72" s="16"/>
      <c r="AFK72" s="16"/>
      <c r="AFL72" s="16"/>
      <c r="AFM72" s="16"/>
      <c r="AFN72" s="16"/>
      <c r="AFO72" s="16"/>
      <c r="AFP72" s="16"/>
      <c r="AFQ72" s="16"/>
      <c r="AFR72" s="16"/>
      <c r="AFS72" s="16"/>
      <c r="AFT72" s="16"/>
      <c r="AFU72" s="16"/>
      <c r="AFV72" s="16"/>
      <c r="AFW72" s="16"/>
      <c r="AFX72" s="16"/>
      <c r="AFY72" s="16"/>
      <c r="AFZ72" s="16"/>
      <c r="AGA72" s="16"/>
      <c r="AGB72" s="16"/>
      <c r="AGC72" s="16"/>
      <c r="AGD72" s="16"/>
      <c r="AGE72" s="16"/>
      <c r="AGF72" s="16"/>
      <c r="AGG72" s="16"/>
      <c r="AGH72" s="16"/>
      <c r="AGI72" s="16"/>
      <c r="AGJ72" s="16"/>
      <c r="AGK72" s="16"/>
      <c r="AGL72" s="16"/>
      <c r="AGM72" s="16"/>
      <c r="AGN72" s="16"/>
      <c r="AGO72" s="16"/>
      <c r="AGP72" s="16"/>
      <c r="AGQ72" s="16"/>
      <c r="AGR72" s="16"/>
      <c r="AGS72" s="16"/>
      <c r="AGT72" s="16"/>
      <c r="AGU72" s="16"/>
      <c r="AGV72" s="16"/>
      <c r="AGW72" s="16"/>
      <c r="AGX72" s="16"/>
      <c r="AGY72" s="16"/>
      <c r="AGZ72" s="16"/>
      <c r="AHA72" s="16"/>
      <c r="AHB72" s="16"/>
      <c r="AHC72" s="16"/>
      <c r="AHD72" s="16"/>
      <c r="AHE72" s="16"/>
      <c r="AHF72" s="16"/>
      <c r="AHG72" s="16"/>
      <c r="AHH72" s="16"/>
      <c r="AHI72" s="16"/>
      <c r="AHJ72" s="16"/>
      <c r="AHK72" s="16"/>
      <c r="AHL72" s="16"/>
      <c r="AHM72" s="16"/>
      <c r="AHN72" s="16"/>
      <c r="AHO72" s="16"/>
      <c r="AHP72" s="16"/>
      <c r="AHQ72" s="16"/>
      <c r="AHR72" s="16"/>
      <c r="AHS72" s="16"/>
      <c r="AHT72" s="16"/>
      <c r="AHU72" s="16"/>
      <c r="AHV72" s="16"/>
      <c r="AHW72" s="16"/>
      <c r="AHX72" s="16"/>
      <c r="AHY72" s="16"/>
      <c r="AHZ72" s="16"/>
      <c r="AIA72" s="16"/>
      <c r="AIB72" s="16"/>
      <c r="AIC72" s="16"/>
      <c r="AID72" s="16"/>
      <c r="AIE72" s="16"/>
      <c r="AIF72" s="16"/>
      <c r="AIG72" s="16"/>
      <c r="AIH72" s="16"/>
      <c r="AII72" s="16"/>
      <c r="AIJ72" s="16"/>
      <c r="AIK72" s="16"/>
      <c r="AIL72" s="16"/>
      <c r="AIM72" s="16"/>
      <c r="AIN72" s="16"/>
      <c r="AIO72" s="16"/>
      <c r="AIP72" s="16"/>
      <c r="AIQ72" s="16"/>
      <c r="AIR72" s="16"/>
      <c r="AIS72" s="16"/>
      <c r="AIT72" s="16"/>
      <c r="AIU72" s="16"/>
      <c r="AIV72" s="16"/>
      <c r="AIW72" s="16"/>
      <c r="AIX72" s="16"/>
      <c r="AIY72" s="16"/>
      <c r="AIZ72" s="16"/>
      <c r="AJA72" s="16"/>
      <c r="AJB72" s="16"/>
      <c r="AJC72" s="16"/>
      <c r="AJD72" s="16"/>
      <c r="AJE72" s="16"/>
      <c r="AJF72" s="16"/>
      <c r="AJG72" s="16"/>
      <c r="AJH72" s="16"/>
      <c r="AJI72" s="16"/>
      <c r="AJJ72" s="16"/>
      <c r="AJK72" s="16"/>
      <c r="AJL72" s="16"/>
      <c r="AJM72" s="16"/>
      <c r="AJN72" s="16"/>
      <c r="AJO72" s="16"/>
      <c r="AJP72" s="16"/>
      <c r="AJQ72" s="16"/>
      <c r="AJR72" s="16"/>
      <c r="AJS72" s="16"/>
      <c r="AJT72" s="16"/>
      <c r="AJU72" s="16"/>
      <c r="AJV72" s="16"/>
      <c r="AJW72" s="16"/>
      <c r="AJX72" s="16"/>
      <c r="AJY72" s="16"/>
      <c r="AJZ72" s="16"/>
      <c r="AKA72" s="16"/>
      <c r="AKB72" s="16"/>
      <c r="AKC72" s="16"/>
      <c r="AKD72" s="16"/>
      <c r="AKE72" s="16"/>
      <c r="AKF72" s="16"/>
      <c r="AKG72" s="16"/>
      <c r="AKH72" s="16"/>
      <c r="AKI72" s="16"/>
      <c r="AKJ72" s="16"/>
      <c r="AKK72" s="16"/>
      <c r="AKL72" s="16"/>
      <c r="AKM72" s="16"/>
      <c r="AKN72" s="16"/>
      <c r="AKO72" s="16"/>
      <c r="AKP72" s="16"/>
      <c r="AKQ72" s="16"/>
      <c r="AKR72" s="16"/>
      <c r="AKS72" s="16"/>
      <c r="AKT72" s="16"/>
      <c r="AKU72" s="16"/>
      <c r="AKV72" s="16"/>
      <c r="AKW72" s="16"/>
      <c r="AKX72" s="16"/>
      <c r="AKY72" s="16"/>
      <c r="AKZ72" s="16"/>
      <c r="ALA72" s="16"/>
      <c r="ALB72" s="16"/>
      <c r="ALC72" s="16"/>
      <c r="ALD72" s="16"/>
      <c r="ALE72" s="16"/>
      <c r="ALF72" s="16"/>
      <c r="ALG72" s="16"/>
      <c r="ALH72" s="16"/>
      <c r="ALI72" s="16"/>
      <c r="ALJ72" s="16"/>
      <c r="ALK72" s="16"/>
      <c r="ALL72" s="16"/>
      <c r="ALM72" s="16"/>
      <c r="ALN72" s="16"/>
      <c r="ALO72" s="16"/>
      <c r="ALP72" s="16"/>
      <c r="ALQ72" s="16"/>
      <c r="ALR72" s="16"/>
      <c r="ALS72" s="16"/>
      <c r="ALT72" s="16"/>
      <c r="ALU72" s="16"/>
      <c r="ALV72" s="16"/>
      <c r="ALW72" s="16"/>
      <c r="ALX72" s="16"/>
      <c r="ALY72" s="16"/>
      <c r="ALZ72" s="16"/>
      <c r="AMA72" s="16"/>
      <c r="AMB72" s="16"/>
      <c r="AMC72" s="16"/>
      <c r="AMD72" s="16"/>
      <c r="AME72" s="16"/>
      <c r="AMF72" s="16"/>
      <c r="AMG72" s="16"/>
      <c r="AMH72" s="16"/>
      <c r="AMI72" s="16"/>
      <c r="AMJ72" s="16"/>
    </row>
    <row r="73" spans="1:1024" s="23" customFormat="1" ht="51" x14ac:dyDescent="0.2">
      <c r="A73" s="33" t="s">
        <v>107</v>
      </c>
      <c r="B73" s="62" t="s">
        <v>168</v>
      </c>
      <c r="C73" s="43" t="s">
        <v>169</v>
      </c>
      <c r="D73" s="20">
        <f t="shared" si="11"/>
        <v>0.35990614799999998</v>
      </c>
      <c r="E73" s="21">
        <f t="shared" si="12"/>
        <v>0.35990614799999998</v>
      </c>
      <c r="F73" s="21">
        <f t="shared" si="13"/>
        <v>2.5193430360000001E-2</v>
      </c>
      <c r="G73" s="21">
        <f t="shared" si="14"/>
        <v>0.12596715179999998</v>
      </c>
      <c r="H73" s="21">
        <f t="shared" si="15"/>
        <v>0.20874556584000001</v>
      </c>
      <c r="I73" s="21">
        <f t="shared" si="16"/>
        <v>0</v>
      </c>
      <c r="J73" s="21">
        <f t="shared" si="17"/>
        <v>0</v>
      </c>
      <c r="K73" s="21">
        <v>0</v>
      </c>
      <c r="L73" s="21">
        <v>0</v>
      </c>
      <c r="M73" s="21">
        <v>0</v>
      </c>
      <c r="N73" s="21">
        <v>0</v>
      </c>
      <c r="O73" s="21">
        <f t="shared" si="19"/>
        <v>0</v>
      </c>
      <c r="P73" s="21">
        <v>0</v>
      </c>
      <c r="Q73" s="21">
        <v>0</v>
      </c>
      <c r="R73" s="21">
        <v>0</v>
      </c>
      <c r="S73" s="21">
        <v>0</v>
      </c>
      <c r="T73" s="21">
        <f t="shared" si="21"/>
        <v>0</v>
      </c>
      <c r="U73" s="21">
        <v>0</v>
      </c>
      <c r="V73" s="21">
        <v>0</v>
      </c>
      <c r="W73" s="21">
        <v>0</v>
      </c>
      <c r="X73" s="21">
        <v>0</v>
      </c>
      <c r="Y73" s="21">
        <f t="shared" si="23"/>
        <v>0.35990614799999998</v>
      </c>
      <c r="Z73" s="21">
        <v>2.5193430360000001E-2</v>
      </c>
      <c r="AA73" s="21">
        <v>0.12596715179999998</v>
      </c>
      <c r="AB73" s="21">
        <v>0.20874556584000001</v>
      </c>
      <c r="AC73" s="21">
        <v>0</v>
      </c>
      <c r="AD73" s="21">
        <f t="shared" si="25"/>
        <v>0.22156785600000001</v>
      </c>
      <c r="AE73" s="21">
        <f t="shared" si="26"/>
        <v>0.22156785600000001</v>
      </c>
      <c r="AF73" s="21">
        <f t="shared" si="27"/>
        <v>0</v>
      </c>
      <c r="AG73" s="21">
        <f t="shared" si="5"/>
        <v>6.6470356800000005E-2</v>
      </c>
      <c r="AH73" s="21">
        <f t="shared" si="6"/>
        <v>0.15509749919999999</v>
      </c>
      <c r="AI73" s="21">
        <f t="shared" si="7"/>
        <v>0</v>
      </c>
      <c r="AJ73" s="21">
        <v>0</v>
      </c>
      <c r="AK73" s="21">
        <v>0</v>
      </c>
      <c r="AL73" s="21">
        <f t="shared" ref="AL73:AL83" si="164">AJ73*0.3</f>
        <v>0</v>
      </c>
      <c r="AM73" s="21">
        <f t="shared" ref="AM73:AM83" si="165">AJ73*0.7</f>
        <v>0</v>
      </c>
      <c r="AN73" s="21">
        <v>0</v>
      </c>
      <c r="AO73" s="21">
        <v>0</v>
      </c>
      <c r="AP73" s="21">
        <v>0</v>
      </c>
      <c r="AQ73" s="21">
        <f t="shared" ref="AQ73:AQ83" si="166">AO73*0.3</f>
        <v>0</v>
      </c>
      <c r="AR73" s="21">
        <f t="shared" ref="AR73:AR83" si="167">AO73*0.7</f>
        <v>0</v>
      </c>
      <c r="AS73" s="21">
        <v>0</v>
      </c>
      <c r="AT73" s="21">
        <f>0.18463988*1.2</f>
        <v>0.22156785600000001</v>
      </c>
      <c r="AU73" s="21">
        <v>0</v>
      </c>
      <c r="AV73" s="21">
        <f t="shared" ref="AV73:AV83" si="168">AT73*0.3</f>
        <v>6.6470356800000005E-2</v>
      </c>
      <c r="AW73" s="21">
        <f t="shared" ref="AW73:AW83" si="169">AT73*0.7</f>
        <v>0.15509749919999999</v>
      </c>
      <c r="AX73" s="21">
        <v>0</v>
      </c>
      <c r="AY73" s="21">
        <v>0</v>
      </c>
      <c r="AZ73" s="21">
        <v>0</v>
      </c>
      <c r="BA73" s="21">
        <f t="shared" ref="BA73:BA83" si="170">AY73*0.3</f>
        <v>0</v>
      </c>
      <c r="BB73" s="21">
        <f t="shared" ref="BB73:BB83" si="171">AY73*0.7</f>
        <v>0</v>
      </c>
      <c r="BC73" s="21">
        <v>0</v>
      </c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  <c r="AAD73" s="1"/>
      <c r="AAE73" s="1"/>
      <c r="AAF73" s="1"/>
      <c r="AAG73" s="1"/>
      <c r="AAH73" s="1"/>
      <c r="AAI73" s="1"/>
      <c r="AAJ73" s="1"/>
      <c r="AAK73" s="1"/>
      <c r="AAL73" s="1"/>
      <c r="AAM73" s="1"/>
      <c r="AAN73" s="1"/>
      <c r="AAO73" s="1"/>
      <c r="AAP73" s="1"/>
      <c r="AAQ73" s="1"/>
      <c r="AAR73" s="1"/>
      <c r="AAS73" s="1"/>
      <c r="AAT73" s="1"/>
      <c r="AAU73" s="1"/>
      <c r="AAV73" s="1"/>
      <c r="AAW73" s="1"/>
      <c r="AAX73" s="1"/>
      <c r="AAY73" s="1"/>
      <c r="AAZ73" s="1"/>
      <c r="ABA73" s="1"/>
      <c r="ABB73" s="1"/>
      <c r="ABC73" s="1"/>
      <c r="ABD73" s="1"/>
      <c r="ABE73" s="1"/>
      <c r="ABF73" s="1"/>
      <c r="ABG73" s="1"/>
      <c r="ABH73" s="1"/>
      <c r="ABI73" s="1"/>
      <c r="ABJ73" s="1"/>
      <c r="ABK73" s="1"/>
      <c r="ABL73" s="1"/>
      <c r="ABM73" s="1"/>
      <c r="ABN73" s="1"/>
      <c r="ABO73" s="1"/>
      <c r="ABP73" s="1"/>
      <c r="ABQ73" s="1"/>
      <c r="ABR73" s="1"/>
      <c r="ABS73" s="1"/>
      <c r="ABT73" s="1"/>
      <c r="ABU73" s="1"/>
      <c r="ABV73" s="1"/>
      <c r="ABW73" s="1"/>
      <c r="ABX73" s="1"/>
      <c r="ABY73" s="1"/>
      <c r="ABZ73" s="1"/>
      <c r="ACA73" s="1"/>
      <c r="ACB73" s="1"/>
      <c r="ACC73" s="1"/>
      <c r="ACD73" s="1"/>
      <c r="ACE73" s="1"/>
      <c r="ACF73" s="1"/>
      <c r="ACG73" s="1"/>
      <c r="ACH73" s="1"/>
      <c r="ACI73" s="1"/>
      <c r="ACJ73" s="1"/>
      <c r="ACK73" s="1"/>
      <c r="ACL73" s="1"/>
      <c r="ACM73" s="1"/>
      <c r="ACN73" s="1"/>
      <c r="ACO73" s="1"/>
      <c r="ACP73" s="1"/>
      <c r="ACQ73" s="1"/>
      <c r="ACR73" s="1"/>
      <c r="ACS73" s="1"/>
      <c r="ACT73" s="1"/>
      <c r="ACU73" s="1"/>
      <c r="ACV73" s="1"/>
      <c r="ACW73" s="1"/>
      <c r="ACX73" s="1"/>
      <c r="ACY73" s="1"/>
      <c r="ACZ73" s="1"/>
      <c r="ADA73" s="1"/>
      <c r="ADB73" s="1"/>
      <c r="ADC73" s="1"/>
      <c r="ADD73" s="1"/>
      <c r="ADE73" s="1"/>
      <c r="ADF73" s="1"/>
      <c r="ADG73" s="1"/>
      <c r="ADH73" s="1"/>
      <c r="ADI73" s="1"/>
      <c r="ADJ73" s="1"/>
      <c r="ADK73" s="1"/>
      <c r="ADL73" s="1"/>
      <c r="ADM73" s="1"/>
      <c r="ADN73" s="1"/>
      <c r="ADO73" s="1"/>
      <c r="ADP73" s="1"/>
      <c r="ADQ73" s="1"/>
      <c r="ADR73" s="1"/>
      <c r="ADS73" s="1"/>
      <c r="ADT73" s="1"/>
      <c r="ADU73" s="1"/>
      <c r="ADV73" s="1"/>
      <c r="ADW73" s="1"/>
      <c r="ADX73" s="1"/>
      <c r="ADY73" s="1"/>
      <c r="ADZ73" s="1"/>
      <c r="AEA73" s="1"/>
      <c r="AEB73" s="1"/>
      <c r="AEC73" s="1"/>
      <c r="AED73" s="1"/>
      <c r="AEE73" s="1"/>
      <c r="AEF73" s="1"/>
      <c r="AEG73" s="1"/>
      <c r="AEH73" s="1"/>
      <c r="AEI73" s="1"/>
      <c r="AEJ73" s="1"/>
      <c r="AEK73" s="1"/>
      <c r="AEL73" s="1"/>
      <c r="AEM73" s="1"/>
      <c r="AEN73" s="1"/>
      <c r="AEO73" s="1"/>
      <c r="AEP73" s="1"/>
      <c r="AEQ73" s="1"/>
      <c r="AER73" s="1"/>
      <c r="AES73" s="1"/>
      <c r="AET73" s="1"/>
      <c r="AEU73" s="1"/>
      <c r="AEV73" s="1"/>
      <c r="AEW73" s="1"/>
      <c r="AEX73" s="1"/>
      <c r="AEY73" s="1"/>
      <c r="AEZ73" s="1"/>
      <c r="AFA73" s="1"/>
      <c r="AFB73" s="1"/>
      <c r="AFC73" s="1"/>
      <c r="AFD73" s="1"/>
      <c r="AFE73" s="1"/>
      <c r="AFF73" s="1"/>
      <c r="AFG73" s="1"/>
      <c r="AFH73" s="1"/>
      <c r="AFI73" s="1"/>
      <c r="AFJ73" s="1"/>
      <c r="AFK73" s="1"/>
      <c r="AFL73" s="1"/>
      <c r="AFM73" s="1"/>
      <c r="AFN73" s="1"/>
      <c r="AFO73" s="1"/>
      <c r="AFP73" s="1"/>
      <c r="AFQ73" s="1"/>
      <c r="AFR73" s="1"/>
      <c r="AFS73" s="1"/>
      <c r="AFT73" s="1"/>
      <c r="AFU73" s="1"/>
      <c r="AFV73" s="1"/>
      <c r="AFW73" s="1"/>
      <c r="AFX73" s="1"/>
      <c r="AFY73" s="1"/>
      <c r="AFZ73" s="1"/>
      <c r="AGA73" s="1"/>
      <c r="AGB73" s="1"/>
      <c r="AGC73" s="1"/>
      <c r="AGD73" s="1"/>
      <c r="AGE73" s="1"/>
      <c r="AGF73" s="1"/>
      <c r="AGG73" s="1"/>
      <c r="AGH73" s="1"/>
      <c r="AGI73" s="1"/>
      <c r="AGJ73" s="1"/>
      <c r="AGK73" s="1"/>
      <c r="AGL73" s="1"/>
      <c r="AGM73" s="1"/>
      <c r="AGN73" s="1"/>
      <c r="AGO73" s="1"/>
      <c r="AGP73" s="1"/>
      <c r="AGQ73" s="1"/>
      <c r="AGR73" s="1"/>
      <c r="AGS73" s="1"/>
      <c r="AGT73" s="1"/>
      <c r="AGU73" s="1"/>
      <c r="AGV73" s="1"/>
      <c r="AGW73" s="1"/>
      <c r="AGX73" s="1"/>
      <c r="AGY73" s="1"/>
      <c r="AGZ73" s="1"/>
      <c r="AHA73" s="1"/>
      <c r="AHB73" s="1"/>
      <c r="AHC73" s="1"/>
      <c r="AHD73" s="1"/>
      <c r="AHE73" s="1"/>
      <c r="AHF73" s="1"/>
      <c r="AHG73" s="1"/>
      <c r="AHH73" s="1"/>
      <c r="AHI73" s="1"/>
      <c r="AHJ73" s="1"/>
      <c r="AHK73" s="1"/>
      <c r="AHL73" s="1"/>
      <c r="AHM73" s="1"/>
      <c r="AHN73" s="1"/>
      <c r="AHO73" s="1"/>
      <c r="AHP73" s="1"/>
      <c r="AHQ73" s="1"/>
      <c r="AHR73" s="1"/>
      <c r="AHS73" s="1"/>
      <c r="AHT73" s="1"/>
      <c r="AHU73" s="1"/>
      <c r="AHV73" s="1"/>
      <c r="AHW73" s="1"/>
      <c r="AHX73" s="1"/>
      <c r="AHY73" s="1"/>
      <c r="AHZ73" s="1"/>
      <c r="AIA73" s="1"/>
      <c r="AIB73" s="1"/>
      <c r="AIC73" s="1"/>
      <c r="AID73" s="1"/>
      <c r="AIE73" s="1"/>
      <c r="AIF73" s="1"/>
      <c r="AIG73" s="1"/>
      <c r="AIH73" s="1"/>
      <c r="AII73" s="1"/>
      <c r="AIJ73" s="1"/>
      <c r="AIK73" s="1"/>
      <c r="AIL73" s="1"/>
      <c r="AIM73" s="1"/>
      <c r="AIN73" s="1"/>
      <c r="AIO73" s="1"/>
      <c r="AIP73" s="1"/>
      <c r="AIQ73" s="1"/>
      <c r="AIR73" s="1"/>
      <c r="AIS73" s="1"/>
      <c r="AIT73" s="1"/>
      <c r="AIU73" s="1"/>
      <c r="AIV73" s="1"/>
      <c r="AIW73" s="1"/>
      <c r="AIX73" s="1"/>
      <c r="AIY73" s="1"/>
      <c r="AIZ73" s="1"/>
      <c r="AJA73" s="1"/>
      <c r="AJB73" s="1"/>
      <c r="AJC73" s="1"/>
      <c r="AJD73" s="1"/>
      <c r="AJE73" s="1"/>
      <c r="AJF73" s="1"/>
      <c r="AJG73" s="1"/>
      <c r="AJH73" s="1"/>
      <c r="AJI73" s="1"/>
      <c r="AJJ73" s="1"/>
      <c r="AJK73" s="1"/>
      <c r="AJL73" s="1"/>
      <c r="AJM73" s="1"/>
      <c r="AJN73" s="1"/>
      <c r="AJO73" s="1"/>
      <c r="AJP73" s="1"/>
      <c r="AJQ73" s="1"/>
      <c r="AJR73" s="1"/>
      <c r="AJS73" s="1"/>
      <c r="AJT73" s="1"/>
      <c r="AJU73" s="1"/>
      <c r="AJV73" s="1"/>
      <c r="AJW73" s="1"/>
      <c r="AJX73" s="1"/>
      <c r="AJY73" s="1"/>
      <c r="AJZ73" s="1"/>
      <c r="AKA73" s="1"/>
      <c r="AKB73" s="1"/>
      <c r="AKC73" s="1"/>
      <c r="AKD73" s="1"/>
      <c r="AKE73" s="1"/>
      <c r="AKF73" s="1"/>
      <c r="AKG73" s="1"/>
      <c r="AKH73" s="1"/>
      <c r="AKI73" s="1"/>
      <c r="AKJ73" s="1"/>
      <c r="AKK73" s="1"/>
      <c r="AKL73" s="1"/>
      <c r="AKM73" s="1"/>
      <c r="AKN73" s="1"/>
      <c r="AKO73" s="1"/>
      <c r="AKP73" s="1"/>
      <c r="AKQ73" s="1"/>
      <c r="AKR73" s="1"/>
      <c r="AKS73" s="1"/>
      <c r="AKT73" s="1"/>
      <c r="AKU73" s="1"/>
      <c r="AKV73" s="1"/>
      <c r="AKW73" s="1"/>
      <c r="AKX73" s="1"/>
      <c r="AKY73" s="1"/>
      <c r="AKZ73" s="1"/>
      <c r="ALA73" s="1"/>
      <c r="ALB73" s="1"/>
      <c r="ALC73" s="1"/>
      <c r="ALD73" s="1"/>
      <c r="ALE73" s="1"/>
      <c r="ALF73" s="1"/>
      <c r="ALG73" s="1"/>
      <c r="ALH73" s="1"/>
      <c r="ALI73" s="1"/>
      <c r="ALJ73" s="1"/>
      <c r="ALK73" s="1"/>
      <c r="ALL73" s="1"/>
      <c r="ALM73" s="1"/>
      <c r="ALN73" s="1"/>
      <c r="ALO73" s="1"/>
      <c r="ALP73" s="1"/>
      <c r="ALQ73" s="1"/>
      <c r="ALR73" s="1"/>
      <c r="ALS73" s="1"/>
      <c r="ALT73" s="1"/>
      <c r="ALU73" s="1"/>
      <c r="ALV73" s="1"/>
      <c r="ALW73" s="1"/>
      <c r="ALX73" s="1"/>
      <c r="ALY73" s="1"/>
      <c r="ALZ73" s="1"/>
      <c r="AMA73" s="1"/>
      <c r="AMB73" s="1"/>
      <c r="AMC73" s="1"/>
      <c r="AMD73" s="1"/>
      <c r="AME73" s="1"/>
      <c r="AMF73" s="1"/>
      <c r="AMG73" s="1"/>
      <c r="AMH73" s="1"/>
      <c r="AMI73" s="1"/>
      <c r="AMJ73" s="1"/>
    </row>
    <row r="74" spans="1:1024" s="23" customFormat="1" ht="51" x14ac:dyDescent="0.2">
      <c r="A74" s="33" t="s">
        <v>107</v>
      </c>
      <c r="B74" s="62" t="s">
        <v>170</v>
      </c>
      <c r="C74" s="43" t="s">
        <v>171</v>
      </c>
      <c r="D74" s="20">
        <f t="shared" si="11"/>
        <v>0.55320000000000003</v>
      </c>
      <c r="E74" s="21">
        <f t="shared" si="12"/>
        <v>0.55320000000000003</v>
      </c>
      <c r="F74" s="21">
        <f t="shared" si="13"/>
        <v>3.8724000000000001E-2</v>
      </c>
      <c r="G74" s="21">
        <f t="shared" si="14"/>
        <v>0.19362000000000001</v>
      </c>
      <c r="H74" s="21">
        <f t="shared" si="15"/>
        <v>0.32085599999999997</v>
      </c>
      <c r="I74" s="21">
        <f t="shared" si="16"/>
        <v>0</v>
      </c>
      <c r="J74" s="21">
        <f t="shared" si="17"/>
        <v>0</v>
      </c>
      <c r="K74" s="21">
        <v>0</v>
      </c>
      <c r="L74" s="21">
        <v>0</v>
      </c>
      <c r="M74" s="21">
        <v>0</v>
      </c>
      <c r="N74" s="21">
        <v>0</v>
      </c>
      <c r="O74" s="21">
        <f t="shared" si="19"/>
        <v>0</v>
      </c>
      <c r="P74" s="21">
        <v>0</v>
      </c>
      <c r="Q74" s="21">
        <v>0</v>
      </c>
      <c r="R74" s="21">
        <v>0</v>
      </c>
      <c r="S74" s="21">
        <v>0</v>
      </c>
      <c r="T74" s="21">
        <f t="shared" si="21"/>
        <v>0</v>
      </c>
      <c r="U74" s="21">
        <v>0</v>
      </c>
      <c r="V74" s="21">
        <v>0</v>
      </c>
      <c r="W74" s="21">
        <v>0</v>
      </c>
      <c r="X74" s="21">
        <v>0</v>
      </c>
      <c r="Y74" s="21">
        <f t="shared" si="23"/>
        <v>0.55320000000000003</v>
      </c>
      <c r="Z74" s="21">
        <v>3.8724000000000001E-2</v>
      </c>
      <c r="AA74" s="21">
        <v>0.19362000000000001</v>
      </c>
      <c r="AB74" s="21">
        <v>0.32085599999999997</v>
      </c>
      <c r="AC74" s="21">
        <v>0</v>
      </c>
      <c r="AD74" s="21">
        <f t="shared" si="25"/>
        <v>0.5534424</v>
      </c>
      <c r="AE74" s="21">
        <f t="shared" si="26"/>
        <v>0.5534424</v>
      </c>
      <c r="AF74" s="21">
        <f t="shared" si="27"/>
        <v>0</v>
      </c>
      <c r="AG74" s="21">
        <f t="shared" si="5"/>
        <v>0.16603271999999999</v>
      </c>
      <c r="AH74" s="21">
        <f t="shared" si="6"/>
        <v>0.38740967999999998</v>
      </c>
      <c r="AI74" s="21">
        <f t="shared" si="7"/>
        <v>0</v>
      </c>
      <c r="AJ74" s="21">
        <v>0</v>
      </c>
      <c r="AK74" s="21">
        <v>0</v>
      </c>
      <c r="AL74" s="21">
        <f t="shared" si="164"/>
        <v>0</v>
      </c>
      <c r="AM74" s="21">
        <f t="shared" si="165"/>
        <v>0</v>
      </c>
      <c r="AN74" s="21">
        <v>0</v>
      </c>
      <c r="AO74" s="21">
        <f>0.461202*1.2</f>
        <v>0.5534424</v>
      </c>
      <c r="AP74" s="21">
        <v>0</v>
      </c>
      <c r="AQ74" s="21">
        <f t="shared" si="166"/>
        <v>0.16603271999999999</v>
      </c>
      <c r="AR74" s="21">
        <f t="shared" si="167"/>
        <v>0.38740967999999998</v>
      </c>
      <c r="AS74" s="21">
        <v>0</v>
      </c>
      <c r="AT74" s="21">
        <v>0</v>
      </c>
      <c r="AU74" s="21">
        <v>0</v>
      </c>
      <c r="AV74" s="21">
        <f t="shared" si="168"/>
        <v>0</v>
      </c>
      <c r="AW74" s="21">
        <f t="shared" si="169"/>
        <v>0</v>
      </c>
      <c r="AX74" s="21">
        <v>0</v>
      </c>
      <c r="AY74" s="21">
        <v>0</v>
      </c>
      <c r="AZ74" s="21">
        <v>0</v>
      </c>
      <c r="BA74" s="21">
        <f t="shared" si="170"/>
        <v>0</v>
      </c>
      <c r="BB74" s="21">
        <f t="shared" si="171"/>
        <v>0</v>
      </c>
      <c r="BC74" s="21">
        <v>0</v>
      </c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  <c r="AAD74" s="1"/>
      <c r="AAE74" s="1"/>
      <c r="AAF74" s="1"/>
      <c r="AAG74" s="1"/>
      <c r="AAH74" s="1"/>
      <c r="AAI74" s="1"/>
      <c r="AAJ74" s="1"/>
      <c r="AAK74" s="1"/>
      <c r="AAL74" s="1"/>
      <c r="AAM74" s="1"/>
      <c r="AAN74" s="1"/>
      <c r="AAO74" s="1"/>
      <c r="AAP74" s="1"/>
      <c r="AAQ74" s="1"/>
      <c r="AAR74" s="1"/>
      <c r="AAS74" s="1"/>
      <c r="AAT74" s="1"/>
      <c r="AAU74" s="1"/>
      <c r="AAV74" s="1"/>
      <c r="AAW74" s="1"/>
      <c r="AAX74" s="1"/>
      <c r="AAY74" s="1"/>
      <c r="AAZ74" s="1"/>
      <c r="ABA74" s="1"/>
      <c r="ABB74" s="1"/>
      <c r="ABC74" s="1"/>
      <c r="ABD74" s="1"/>
      <c r="ABE74" s="1"/>
      <c r="ABF74" s="1"/>
      <c r="ABG74" s="1"/>
      <c r="ABH74" s="1"/>
      <c r="ABI74" s="1"/>
      <c r="ABJ74" s="1"/>
      <c r="ABK74" s="1"/>
      <c r="ABL74" s="1"/>
      <c r="ABM74" s="1"/>
      <c r="ABN74" s="1"/>
      <c r="ABO74" s="1"/>
      <c r="ABP74" s="1"/>
      <c r="ABQ74" s="1"/>
      <c r="ABR74" s="1"/>
      <c r="ABS74" s="1"/>
      <c r="ABT74" s="1"/>
      <c r="ABU74" s="1"/>
      <c r="ABV74" s="1"/>
      <c r="ABW74" s="1"/>
      <c r="ABX74" s="1"/>
      <c r="ABY74" s="1"/>
      <c r="ABZ74" s="1"/>
      <c r="ACA74" s="1"/>
      <c r="ACB74" s="1"/>
      <c r="ACC74" s="1"/>
      <c r="ACD74" s="1"/>
      <c r="ACE74" s="1"/>
      <c r="ACF74" s="1"/>
      <c r="ACG74" s="1"/>
      <c r="ACH74" s="1"/>
      <c r="ACI74" s="1"/>
      <c r="ACJ74" s="1"/>
      <c r="ACK74" s="1"/>
      <c r="ACL74" s="1"/>
      <c r="ACM74" s="1"/>
      <c r="ACN74" s="1"/>
      <c r="ACO74" s="1"/>
      <c r="ACP74" s="1"/>
      <c r="ACQ74" s="1"/>
      <c r="ACR74" s="1"/>
      <c r="ACS74" s="1"/>
      <c r="ACT74" s="1"/>
      <c r="ACU74" s="1"/>
      <c r="ACV74" s="1"/>
      <c r="ACW74" s="1"/>
      <c r="ACX74" s="1"/>
      <c r="ACY74" s="1"/>
      <c r="ACZ74" s="1"/>
      <c r="ADA74" s="1"/>
      <c r="ADB74" s="1"/>
      <c r="ADC74" s="1"/>
      <c r="ADD74" s="1"/>
      <c r="ADE74" s="1"/>
      <c r="ADF74" s="1"/>
      <c r="ADG74" s="1"/>
      <c r="ADH74" s="1"/>
      <c r="ADI74" s="1"/>
      <c r="ADJ74" s="1"/>
      <c r="ADK74" s="1"/>
      <c r="ADL74" s="1"/>
      <c r="ADM74" s="1"/>
      <c r="ADN74" s="1"/>
      <c r="ADO74" s="1"/>
      <c r="ADP74" s="1"/>
      <c r="ADQ74" s="1"/>
      <c r="ADR74" s="1"/>
      <c r="ADS74" s="1"/>
      <c r="ADT74" s="1"/>
      <c r="ADU74" s="1"/>
      <c r="ADV74" s="1"/>
      <c r="ADW74" s="1"/>
      <c r="ADX74" s="1"/>
      <c r="ADY74" s="1"/>
      <c r="ADZ74" s="1"/>
      <c r="AEA74" s="1"/>
      <c r="AEB74" s="1"/>
      <c r="AEC74" s="1"/>
      <c r="AED74" s="1"/>
      <c r="AEE74" s="1"/>
      <c r="AEF74" s="1"/>
      <c r="AEG74" s="1"/>
      <c r="AEH74" s="1"/>
      <c r="AEI74" s="1"/>
      <c r="AEJ74" s="1"/>
      <c r="AEK74" s="1"/>
      <c r="AEL74" s="1"/>
      <c r="AEM74" s="1"/>
      <c r="AEN74" s="1"/>
      <c r="AEO74" s="1"/>
      <c r="AEP74" s="1"/>
      <c r="AEQ74" s="1"/>
      <c r="AER74" s="1"/>
      <c r="AES74" s="1"/>
      <c r="AET74" s="1"/>
      <c r="AEU74" s="1"/>
      <c r="AEV74" s="1"/>
      <c r="AEW74" s="1"/>
      <c r="AEX74" s="1"/>
      <c r="AEY74" s="1"/>
      <c r="AEZ74" s="1"/>
      <c r="AFA74" s="1"/>
      <c r="AFB74" s="1"/>
      <c r="AFC74" s="1"/>
      <c r="AFD74" s="1"/>
      <c r="AFE74" s="1"/>
      <c r="AFF74" s="1"/>
      <c r="AFG74" s="1"/>
      <c r="AFH74" s="1"/>
      <c r="AFI74" s="1"/>
      <c r="AFJ74" s="1"/>
      <c r="AFK74" s="1"/>
      <c r="AFL74" s="1"/>
      <c r="AFM74" s="1"/>
      <c r="AFN74" s="1"/>
      <c r="AFO74" s="1"/>
      <c r="AFP74" s="1"/>
      <c r="AFQ74" s="1"/>
      <c r="AFR74" s="1"/>
      <c r="AFS74" s="1"/>
      <c r="AFT74" s="1"/>
      <c r="AFU74" s="1"/>
      <c r="AFV74" s="1"/>
      <c r="AFW74" s="1"/>
      <c r="AFX74" s="1"/>
      <c r="AFY74" s="1"/>
      <c r="AFZ74" s="1"/>
      <c r="AGA74" s="1"/>
      <c r="AGB74" s="1"/>
      <c r="AGC74" s="1"/>
      <c r="AGD74" s="1"/>
      <c r="AGE74" s="1"/>
      <c r="AGF74" s="1"/>
      <c r="AGG74" s="1"/>
      <c r="AGH74" s="1"/>
      <c r="AGI74" s="1"/>
      <c r="AGJ74" s="1"/>
      <c r="AGK74" s="1"/>
      <c r="AGL74" s="1"/>
      <c r="AGM74" s="1"/>
      <c r="AGN74" s="1"/>
      <c r="AGO74" s="1"/>
      <c r="AGP74" s="1"/>
      <c r="AGQ74" s="1"/>
      <c r="AGR74" s="1"/>
      <c r="AGS74" s="1"/>
      <c r="AGT74" s="1"/>
      <c r="AGU74" s="1"/>
      <c r="AGV74" s="1"/>
      <c r="AGW74" s="1"/>
      <c r="AGX74" s="1"/>
      <c r="AGY74" s="1"/>
      <c r="AGZ74" s="1"/>
      <c r="AHA74" s="1"/>
      <c r="AHB74" s="1"/>
      <c r="AHC74" s="1"/>
      <c r="AHD74" s="1"/>
      <c r="AHE74" s="1"/>
      <c r="AHF74" s="1"/>
      <c r="AHG74" s="1"/>
      <c r="AHH74" s="1"/>
      <c r="AHI74" s="1"/>
      <c r="AHJ74" s="1"/>
      <c r="AHK74" s="1"/>
      <c r="AHL74" s="1"/>
      <c r="AHM74" s="1"/>
      <c r="AHN74" s="1"/>
      <c r="AHO74" s="1"/>
      <c r="AHP74" s="1"/>
      <c r="AHQ74" s="1"/>
      <c r="AHR74" s="1"/>
      <c r="AHS74" s="1"/>
      <c r="AHT74" s="1"/>
      <c r="AHU74" s="1"/>
      <c r="AHV74" s="1"/>
      <c r="AHW74" s="1"/>
      <c r="AHX74" s="1"/>
      <c r="AHY74" s="1"/>
      <c r="AHZ74" s="1"/>
      <c r="AIA74" s="1"/>
      <c r="AIB74" s="1"/>
      <c r="AIC74" s="1"/>
      <c r="AID74" s="1"/>
      <c r="AIE74" s="1"/>
      <c r="AIF74" s="1"/>
      <c r="AIG74" s="1"/>
      <c r="AIH74" s="1"/>
      <c r="AII74" s="1"/>
      <c r="AIJ74" s="1"/>
      <c r="AIK74" s="1"/>
      <c r="AIL74" s="1"/>
      <c r="AIM74" s="1"/>
      <c r="AIN74" s="1"/>
      <c r="AIO74" s="1"/>
      <c r="AIP74" s="1"/>
      <c r="AIQ74" s="1"/>
      <c r="AIR74" s="1"/>
      <c r="AIS74" s="1"/>
      <c r="AIT74" s="1"/>
      <c r="AIU74" s="1"/>
      <c r="AIV74" s="1"/>
      <c r="AIW74" s="1"/>
      <c r="AIX74" s="1"/>
      <c r="AIY74" s="1"/>
      <c r="AIZ74" s="1"/>
      <c r="AJA74" s="1"/>
      <c r="AJB74" s="1"/>
      <c r="AJC74" s="1"/>
      <c r="AJD74" s="1"/>
      <c r="AJE74" s="1"/>
      <c r="AJF74" s="1"/>
      <c r="AJG74" s="1"/>
      <c r="AJH74" s="1"/>
      <c r="AJI74" s="1"/>
      <c r="AJJ74" s="1"/>
      <c r="AJK74" s="1"/>
      <c r="AJL74" s="1"/>
      <c r="AJM74" s="1"/>
      <c r="AJN74" s="1"/>
      <c r="AJO74" s="1"/>
      <c r="AJP74" s="1"/>
      <c r="AJQ74" s="1"/>
      <c r="AJR74" s="1"/>
      <c r="AJS74" s="1"/>
      <c r="AJT74" s="1"/>
      <c r="AJU74" s="1"/>
      <c r="AJV74" s="1"/>
      <c r="AJW74" s="1"/>
      <c r="AJX74" s="1"/>
      <c r="AJY74" s="1"/>
      <c r="AJZ74" s="1"/>
      <c r="AKA74" s="1"/>
      <c r="AKB74" s="1"/>
      <c r="AKC74" s="1"/>
      <c r="AKD74" s="1"/>
      <c r="AKE74" s="1"/>
      <c r="AKF74" s="1"/>
      <c r="AKG74" s="1"/>
      <c r="AKH74" s="1"/>
      <c r="AKI74" s="1"/>
      <c r="AKJ74" s="1"/>
      <c r="AKK74" s="1"/>
      <c r="AKL74" s="1"/>
      <c r="AKM74" s="1"/>
      <c r="AKN74" s="1"/>
      <c r="AKO74" s="1"/>
      <c r="AKP74" s="1"/>
      <c r="AKQ74" s="1"/>
      <c r="AKR74" s="1"/>
      <c r="AKS74" s="1"/>
      <c r="AKT74" s="1"/>
      <c r="AKU74" s="1"/>
      <c r="AKV74" s="1"/>
      <c r="AKW74" s="1"/>
      <c r="AKX74" s="1"/>
      <c r="AKY74" s="1"/>
      <c r="AKZ74" s="1"/>
      <c r="ALA74" s="1"/>
      <c r="ALB74" s="1"/>
      <c r="ALC74" s="1"/>
      <c r="ALD74" s="1"/>
      <c r="ALE74" s="1"/>
      <c r="ALF74" s="1"/>
      <c r="ALG74" s="1"/>
      <c r="ALH74" s="1"/>
      <c r="ALI74" s="1"/>
      <c r="ALJ74" s="1"/>
      <c r="ALK74" s="1"/>
      <c r="ALL74" s="1"/>
      <c r="ALM74" s="1"/>
      <c r="ALN74" s="1"/>
      <c r="ALO74" s="1"/>
      <c r="ALP74" s="1"/>
      <c r="ALQ74" s="1"/>
      <c r="ALR74" s="1"/>
      <c r="ALS74" s="1"/>
      <c r="ALT74" s="1"/>
      <c r="ALU74" s="1"/>
      <c r="ALV74" s="1"/>
      <c r="ALW74" s="1"/>
      <c r="ALX74" s="1"/>
      <c r="ALY74" s="1"/>
      <c r="ALZ74" s="1"/>
      <c r="AMA74" s="1"/>
      <c r="AMB74" s="1"/>
      <c r="AMC74" s="1"/>
      <c r="AMD74" s="1"/>
      <c r="AME74" s="1"/>
      <c r="AMF74" s="1"/>
      <c r="AMG74" s="1"/>
      <c r="AMH74" s="1"/>
      <c r="AMI74" s="1"/>
      <c r="AMJ74" s="1"/>
    </row>
    <row r="75" spans="1:1024" s="23" customFormat="1" ht="38.25" x14ac:dyDescent="0.2">
      <c r="A75" s="33" t="s">
        <v>107</v>
      </c>
      <c r="B75" s="63" t="s">
        <v>349</v>
      </c>
      <c r="C75" s="43" t="s">
        <v>350</v>
      </c>
      <c r="D75" s="20">
        <f t="shared" si="11"/>
        <v>2.1673656000000001</v>
      </c>
      <c r="E75" s="21">
        <f t="shared" si="12"/>
        <v>2.1673656000000001</v>
      </c>
      <c r="F75" s="21">
        <f t="shared" si="13"/>
        <v>0.15171559199999998</v>
      </c>
      <c r="G75" s="21">
        <f t="shared" si="14"/>
        <v>0.75857796000000011</v>
      </c>
      <c r="H75" s="21">
        <f t="shared" si="15"/>
        <v>1.2570720479999999</v>
      </c>
      <c r="I75" s="21">
        <f t="shared" si="16"/>
        <v>0</v>
      </c>
      <c r="J75" s="21">
        <f t="shared" si="17"/>
        <v>0</v>
      </c>
      <c r="K75" s="21">
        <v>0</v>
      </c>
      <c r="L75" s="21">
        <v>0</v>
      </c>
      <c r="M75" s="21">
        <v>0</v>
      </c>
      <c r="N75" s="21">
        <v>0</v>
      </c>
      <c r="O75" s="21">
        <f t="shared" si="19"/>
        <v>0</v>
      </c>
      <c r="P75" s="21">
        <v>0</v>
      </c>
      <c r="Q75" s="21">
        <v>0</v>
      </c>
      <c r="R75" s="21">
        <v>0</v>
      </c>
      <c r="S75" s="21">
        <v>0</v>
      </c>
      <c r="T75" s="21">
        <f t="shared" si="21"/>
        <v>0</v>
      </c>
      <c r="U75" s="21">
        <v>0</v>
      </c>
      <c r="V75" s="21">
        <v>0</v>
      </c>
      <c r="W75" s="21">
        <v>0</v>
      </c>
      <c r="X75" s="21">
        <v>0</v>
      </c>
      <c r="Y75" s="21">
        <f t="shared" si="23"/>
        <v>2.1673656000000001</v>
      </c>
      <c r="Z75" s="21">
        <v>0.15171559199999998</v>
      </c>
      <c r="AA75" s="21">
        <v>0.75857796000000011</v>
      </c>
      <c r="AB75" s="21">
        <v>1.2570720479999999</v>
      </c>
      <c r="AC75" s="21">
        <v>0</v>
      </c>
      <c r="AD75" s="21">
        <f t="shared" si="25"/>
        <v>2.1673656000000001</v>
      </c>
      <c r="AE75" s="21">
        <f t="shared" si="26"/>
        <v>2.1673656000000001</v>
      </c>
      <c r="AF75" s="21">
        <f t="shared" si="27"/>
        <v>0</v>
      </c>
      <c r="AG75" s="21">
        <f t="shared" si="5"/>
        <v>0.65020968000000001</v>
      </c>
      <c r="AH75" s="21">
        <f t="shared" si="6"/>
        <v>1.51715592</v>
      </c>
      <c r="AI75" s="21">
        <f t="shared" si="7"/>
        <v>0</v>
      </c>
      <c r="AJ75" s="21">
        <v>0</v>
      </c>
      <c r="AK75" s="21">
        <v>0</v>
      </c>
      <c r="AL75" s="21">
        <f t="shared" si="164"/>
        <v>0</v>
      </c>
      <c r="AM75" s="21">
        <f t="shared" si="165"/>
        <v>0</v>
      </c>
      <c r="AN75" s="21">
        <v>0</v>
      </c>
      <c r="AO75" s="21">
        <v>0</v>
      </c>
      <c r="AP75" s="21">
        <v>0</v>
      </c>
      <c r="AQ75" s="21">
        <f t="shared" si="166"/>
        <v>0</v>
      </c>
      <c r="AR75" s="21">
        <f t="shared" si="167"/>
        <v>0</v>
      </c>
      <c r="AS75" s="21">
        <v>0</v>
      </c>
      <c r="AT75" s="21">
        <f>1.806138*1.2</f>
        <v>2.1673656000000001</v>
      </c>
      <c r="AU75" s="21">
        <v>0</v>
      </c>
      <c r="AV75" s="21">
        <f t="shared" si="168"/>
        <v>0.65020968000000001</v>
      </c>
      <c r="AW75" s="21">
        <f t="shared" si="169"/>
        <v>1.51715592</v>
      </c>
      <c r="AX75" s="21">
        <v>0</v>
      </c>
      <c r="AY75" s="21">
        <v>0</v>
      </c>
      <c r="AZ75" s="21">
        <v>0</v>
      </c>
      <c r="BA75" s="21">
        <f t="shared" si="170"/>
        <v>0</v>
      </c>
      <c r="BB75" s="21">
        <f t="shared" si="171"/>
        <v>0</v>
      </c>
      <c r="BC75" s="21">
        <v>0</v>
      </c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  <c r="AAD75" s="1"/>
      <c r="AAE75" s="1"/>
      <c r="AAF75" s="1"/>
      <c r="AAG75" s="1"/>
      <c r="AAH75" s="1"/>
      <c r="AAI75" s="1"/>
      <c r="AAJ75" s="1"/>
      <c r="AAK75" s="1"/>
      <c r="AAL75" s="1"/>
      <c r="AAM75" s="1"/>
      <c r="AAN75" s="1"/>
      <c r="AAO75" s="1"/>
      <c r="AAP75" s="1"/>
      <c r="AAQ75" s="1"/>
      <c r="AAR75" s="1"/>
      <c r="AAS75" s="1"/>
      <c r="AAT75" s="1"/>
      <c r="AAU75" s="1"/>
      <c r="AAV75" s="1"/>
      <c r="AAW75" s="1"/>
      <c r="AAX75" s="1"/>
      <c r="AAY75" s="1"/>
      <c r="AAZ75" s="1"/>
      <c r="ABA75" s="1"/>
      <c r="ABB75" s="1"/>
      <c r="ABC75" s="1"/>
      <c r="ABD75" s="1"/>
      <c r="ABE75" s="1"/>
      <c r="ABF75" s="1"/>
      <c r="ABG75" s="1"/>
      <c r="ABH75" s="1"/>
      <c r="ABI75" s="1"/>
      <c r="ABJ75" s="1"/>
      <c r="ABK75" s="1"/>
      <c r="ABL75" s="1"/>
      <c r="ABM75" s="1"/>
      <c r="ABN75" s="1"/>
      <c r="ABO75" s="1"/>
      <c r="ABP75" s="1"/>
      <c r="ABQ75" s="1"/>
      <c r="ABR75" s="1"/>
      <c r="ABS75" s="1"/>
      <c r="ABT75" s="1"/>
      <c r="ABU75" s="1"/>
      <c r="ABV75" s="1"/>
      <c r="ABW75" s="1"/>
      <c r="ABX75" s="1"/>
      <c r="ABY75" s="1"/>
      <c r="ABZ75" s="1"/>
      <c r="ACA75" s="1"/>
      <c r="ACB75" s="1"/>
      <c r="ACC75" s="1"/>
      <c r="ACD75" s="1"/>
      <c r="ACE75" s="1"/>
      <c r="ACF75" s="1"/>
      <c r="ACG75" s="1"/>
      <c r="ACH75" s="1"/>
      <c r="ACI75" s="1"/>
      <c r="ACJ75" s="1"/>
      <c r="ACK75" s="1"/>
      <c r="ACL75" s="1"/>
      <c r="ACM75" s="1"/>
      <c r="ACN75" s="1"/>
      <c r="ACO75" s="1"/>
      <c r="ACP75" s="1"/>
      <c r="ACQ75" s="1"/>
      <c r="ACR75" s="1"/>
      <c r="ACS75" s="1"/>
      <c r="ACT75" s="1"/>
      <c r="ACU75" s="1"/>
      <c r="ACV75" s="1"/>
      <c r="ACW75" s="1"/>
      <c r="ACX75" s="1"/>
      <c r="ACY75" s="1"/>
      <c r="ACZ75" s="1"/>
      <c r="ADA75" s="1"/>
      <c r="ADB75" s="1"/>
      <c r="ADC75" s="1"/>
      <c r="ADD75" s="1"/>
      <c r="ADE75" s="1"/>
      <c r="ADF75" s="1"/>
      <c r="ADG75" s="1"/>
      <c r="ADH75" s="1"/>
      <c r="ADI75" s="1"/>
      <c r="ADJ75" s="1"/>
      <c r="ADK75" s="1"/>
      <c r="ADL75" s="1"/>
      <c r="ADM75" s="1"/>
      <c r="ADN75" s="1"/>
      <c r="ADO75" s="1"/>
      <c r="ADP75" s="1"/>
      <c r="ADQ75" s="1"/>
      <c r="ADR75" s="1"/>
      <c r="ADS75" s="1"/>
      <c r="ADT75" s="1"/>
      <c r="ADU75" s="1"/>
      <c r="ADV75" s="1"/>
      <c r="ADW75" s="1"/>
      <c r="ADX75" s="1"/>
      <c r="ADY75" s="1"/>
      <c r="ADZ75" s="1"/>
      <c r="AEA75" s="1"/>
      <c r="AEB75" s="1"/>
      <c r="AEC75" s="1"/>
      <c r="AED75" s="1"/>
      <c r="AEE75" s="1"/>
      <c r="AEF75" s="1"/>
      <c r="AEG75" s="1"/>
      <c r="AEH75" s="1"/>
      <c r="AEI75" s="1"/>
      <c r="AEJ75" s="1"/>
      <c r="AEK75" s="1"/>
      <c r="AEL75" s="1"/>
      <c r="AEM75" s="1"/>
      <c r="AEN75" s="1"/>
      <c r="AEO75" s="1"/>
      <c r="AEP75" s="1"/>
      <c r="AEQ75" s="1"/>
      <c r="AER75" s="1"/>
      <c r="AES75" s="1"/>
      <c r="AET75" s="1"/>
      <c r="AEU75" s="1"/>
      <c r="AEV75" s="1"/>
      <c r="AEW75" s="1"/>
      <c r="AEX75" s="1"/>
      <c r="AEY75" s="1"/>
      <c r="AEZ75" s="1"/>
      <c r="AFA75" s="1"/>
      <c r="AFB75" s="1"/>
      <c r="AFC75" s="1"/>
      <c r="AFD75" s="1"/>
      <c r="AFE75" s="1"/>
      <c r="AFF75" s="1"/>
      <c r="AFG75" s="1"/>
      <c r="AFH75" s="1"/>
      <c r="AFI75" s="1"/>
      <c r="AFJ75" s="1"/>
      <c r="AFK75" s="1"/>
      <c r="AFL75" s="1"/>
      <c r="AFM75" s="1"/>
      <c r="AFN75" s="1"/>
      <c r="AFO75" s="1"/>
      <c r="AFP75" s="1"/>
      <c r="AFQ75" s="1"/>
      <c r="AFR75" s="1"/>
      <c r="AFS75" s="1"/>
      <c r="AFT75" s="1"/>
      <c r="AFU75" s="1"/>
      <c r="AFV75" s="1"/>
      <c r="AFW75" s="1"/>
      <c r="AFX75" s="1"/>
      <c r="AFY75" s="1"/>
      <c r="AFZ75" s="1"/>
      <c r="AGA75" s="1"/>
      <c r="AGB75" s="1"/>
      <c r="AGC75" s="1"/>
      <c r="AGD75" s="1"/>
      <c r="AGE75" s="1"/>
      <c r="AGF75" s="1"/>
      <c r="AGG75" s="1"/>
      <c r="AGH75" s="1"/>
      <c r="AGI75" s="1"/>
      <c r="AGJ75" s="1"/>
      <c r="AGK75" s="1"/>
      <c r="AGL75" s="1"/>
      <c r="AGM75" s="1"/>
      <c r="AGN75" s="1"/>
      <c r="AGO75" s="1"/>
      <c r="AGP75" s="1"/>
      <c r="AGQ75" s="1"/>
      <c r="AGR75" s="1"/>
      <c r="AGS75" s="1"/>
      <c r="AGT75" s="1"/>
      <c r="AGU75" s="1"/>
      <c r="AGV75" s="1"/>
      <c r="AGW75" s="1"/>
      <c r="AGX75" s="1"/>
      <c r="AGY75" s="1"/>
      <c r="AGZ75" s="1"/>
      <c r="AHA75" s="1"/>
      <c r="AHB75" s="1"/>
      <c r="AHC75" s="1"/>
      <c r="AHD75" s="1"/>
      <c r="AHE75" s="1"/>
      <c r="AHF75" s="1"/>
      <c r="AHG75" s="1"/>
      <c r="AHH75" s="1"/>
      <c r="AHI75" s="1"/>
      <c r="AHJ75" s="1"/>
      <c r="AHK75" s="1"/>
      <c r="AHL75" s="1"/>
      <c r="AHM75" s="1"/>
      <c r="AHN75" s="1"/>
      <c r="AHO75" s="1"/>
      <c r="AHP75" s="1"/>
      <c r="AHQ75" s="1"/>
      <c r="AHR75" s="1"/>
      <c r="AHS75" s="1"/>
      <c r="AHT75" s="1"/>
      <c r="AHU75" s="1"/>
      <c r="AHV75" s="1"/>
      <c r="AHW75" s="1"/>
      <c r="AHX75" s="1"/>
      <c r="AHY75" s="1"/>
      <c r="AHZ75" s="1"/>
      <c r="AIA75" s="1"/>
      <c r="AIB75" s="1"/>
      <c r="AIC75" s="1"/>
      <c r="AID75" s="1"/>
      <c r="AIE75" s="1"/>
      <c r="AIF75" s="1"/>
      <c r="AIG75" s="1"/>
      <c r="AIH75" s="1"/>
      <c r="AII75" s="1"/>
      <c r="AIJ75" s="1"/>
      <c r="AIK75" s="1"/>
      <c r="AIL75" s="1"/>
      <c r="AIM75" s="1"/>
      <c r="AIN75" s="1"/>
      <c r="AIO75" s="1"/>
      <c r="AIP75" s="1"/>
      <c r="AIQ75" s="1"/>
      <c r="AIR75" s="1"/>
      <c r="AIS75" s="1"/>
      <c r="AIT75" s="1"/>
      <c r="AIU75" s="1"/>
      <c r="AIV75" s="1"/>
      <c r="AIW75" s="1"/>
      <c r="AIX75" s="1"/>
      <c r="AIY75" s="1"/>
      <c r="AIZ75" s="1"/>
      <c r="AJA75" s="1"/>
      <c r="AJB75" s="1"/>
      <c r="AJC75" s="1"/>
      <c r="AJD75" s="1"/>
      <c r="AJE75" s="1"/>
      <c r="AJF75" s="1"/>
      <c r="AJG75" s="1"/>
      <c r="AJH75" s="1"/>
      <c r="AJI75" s="1"/>
      <c r="AJJ75" s="1"/>
      <c r="AJK75" s="1"/>
      <c r="AJL75" s="1"/>
      <c r="AJM75" s="1"/>
      <c r="AJN75" s="1"/>
      <c r="AJO75" s="1"/>
      <c r="AJP75" s="1"/>
      <c r="AJQ75" s="1"/>
      <c r="AJR75" s="1"/>
      <c r="AJS75" s="1"/>
      <c r="AJT75" s="1"/>
      <c r="AJU75" s="1"/>
      <c r="AJV75" s="1"/>
      <c r="AJW75" s="1"/>
      <c r="AJX75" s="1"/>
      <c r="AJY75" s="1"/>
      <c r="AJZ75" s="1"/>
      <c r="AKA75" s="1"/>
      <c r="AKB75" s="1"/>
      <c r="AKC75" s="1"/>
      <c r="AKD75" s="1"/>
      <c r="AKE75" s="1"/>
      <c r="AKF75" s="1"/>
      <c r="AKG75" s="1"/>
      <c r="AKH75" s="1"/>
      <c r="AKI75" s="1"/>
      <c r="AKJ75" s="1"/>
      <c r="AKK75" s="1"/>
      <c r="AKL75" s="1"/>
      <c r="AKM75" s="1"/>
      <c r="AKN75" s="1"/>
      <c r="AKO75" s="1"/>
      <c r="AKP75" s="1"/>
      <c r="AKQ75" s="1"/>
      <c r="AKR75" s="1"/>
      <c r="AKS75" s="1"/>
      <c r="AKT75" s="1"/>
      <c r="AKU75" s="1"/>
      <c r="AKV75" s="1"/>
      <c r="AKW75" s="1"/>
      <c r="AKX75" s="1"/>
      <c r="AKY75" s="1"/>
      <c r="AKZ75" s="1"/>
      <c r="ALA75" s="1"/>
      <c r="ALB75" s="1"/>
      <c r="ALC75" s="1"/>
      <c r="ALD75" s="1"/>
      <c r="ALE75" s="1"/>
      <c r="ALF75" s="1"/>
      <c r="ALG75" s="1"/>
      <c r="ALH75" s="1"/>
      <c r="ALI75" s="1"/>
      <c r="ALJ75" s="1"/>
      <c r="ALK75" s="1"/>
      <c r="ALL75" s="1"/>
      <c r="ALM75" s="1"/>
      <c r="ALN75" s="1"/>
      <c r="ALO75" s="1"/>
      <c r="ALP75" s="1"/>
      <c r="ALQ75" s="1"/>
      <c r="ALR75" s="1"/>
      <c r="ALS75" s="1"/>
      <c r="ALT75" s="1"/>
      <c r="ALU75" s="1"/>
      <c r="ALV75" s="1"/>
      <c r="ALW75" s="1"/>
      <c r="ALX75" s="1"/>
      <c r="ALY75" s="1"/>
      <c r="ALZ75" s="1"/>
      <c r="AMA75" s="1"/>
      <c r="AMB75" s="1"/>
      <c r="AMC75" s="1"/>
      <c r="AMD75" s="1"/>
      <c r="AME75" s="1"/>
      <c r="AMF75" s="1"/>
      <c r="AMG75" s="1"/>
      <c r="AMH75" s="1"/>
      <c r="AMI75" s="1"/>
      <c r="AMJ75" s="1"/>
    </row>
    <row r="76" spans="1:1024" s="23" customFormat="1" ht="25.5" x14ac:dyDescent="0.2">
      <c r="A76" s="33" t="s">
        <v>107</v>
      </c>
      <c r="B76" s="63" t="s">
        <v>351</v>
      </c>
      <c r="C76" s="34" t="s">
        <v>352</v>
      </c>
      <c r="D76" s="20">
        <f t="shared" si="11"/>
        <v>0.49840933200000004</v>
      </c>
      <c r="E76" s="21">
        <f t="shared" si="12"/>
        <v>0.49840933200000004</v>
      </c>
      <c r="F76" s="21">
        <f t="shared" si="13"/>
        <v>3.4888653240000005E-2</v>
      </c>
      <c r="G76" s="21">
        <f t="shared" si="14"/>
        <v>0.17444326620000003</v>
      </c>
      <c r="H76" s="21">
        <f t="shared" si="15"/>
        <v>0.28907741256000002</v>
      </c>
      <c r="I76" s="21">
        <f t="shared" si="16"/>
        <v>0</v>
      </c>
      <c r="J76" s="21">
        <f t="shared" si="17"/>
        <v>0</v>
      </c>
      <c r="K76" s="21">
        <v>0</v>
      </c>
      <c r="L76" s="21">
        <v>0</v>
      </c>
      <c r="M76" s="21">
        <v>0</v>
      </c>
      <c r="N76" s="21">
        <v>0</v>
      </c>
      <c r="O76" s="21">
        <f t="shared" si="19"/>
        <v>0</v>
      </c>
      <c r="P76" s="21">
        <v>0</v>
      </c>
      <c r="Q76" s="21">
        <v>0</v>
      </c>
      <c r="R76" s="21">
        <v>0</v>
      </c>
      <c r="S76" s="21">
        <v>0</v>
      </c>
      <c r="T76" s="21">
        <f t="shared" si="21"/>
        <v>0</v>
      </c>
      <c r="U76" s="21">
        <v>0</v>
      </c>
      <c r="V76" s="21">
        <v>0</v>
      </c>
      <c r="W76" s="21">
        <v>0</v>
      </c>
      <c r="X76" s="21">
        <v>0</v>
      </c>
      <c r="Y76" s="21">
        <f t="shared" si="23"/>
        <v>0.49840933200000004</v>
      </c>
      <c r="Z76" s="21">
        <v>3.4888653240000005E-2</v>
      </c>
      <c r="AA76" s="21">
        <v>0.17444326620000003</v>
      </c>
      <c r="AB76" s="21">
        <v>0.28907741256000002</v>
      </c>
      <c r="AC76" s="21">
        <v>0</v>
      </c>
      <c r="AD76" s="21">
        <f t="shared" si="25"/>
        <v>0.53626631999999996</v>
      </c>
      <c r="AE76" s="21">
        <f t="shared" si="26"/>
        <v>0.53626631999999996</v>
      </c>
      <c r="AF76" s="21">
        <f t="shared" si="27"/>
        <v>0</v>
      </c>
      <c r="AG76" s="21">
        <f t="shared" si="5"/>
        <v>0.16087989599999999</v>
      </c>
      <c r="AH76" s="21">
        <f t="shared" si="6"/>
        <v>0.37538642399999994</v>
      </c>
      <c r="AI76" s="21">
        <f t="shared" si="7"/>
        <v>0</v>
      </c>
      <c r="AJ76" s="21">
        <v>0</v>
      </c>
      <c r="AK76" s="21">
        <v>0</v>
      </c>
      <c r="AL76" s="21">
        <f t="shared" si="164"/>
        <v>0</v>
      </c>
      <c r="AM76" s="21">
        <f t="shared" si="165"/>
        <v>0</v>
      </c>
      <c r="AN76" s="21">
        <v>0</v>
      </c>
      <c r="AO76" s="21">
        <v>0</v>
      </c>
      <c r="AP76" s="21">
        <v>0</v>
      </c>
      <c r="AQ76" s="21">
        <f t="shared" si="166"/>
        <v>0</v>
      </c>
      <c r="AR76" s="21">
        <f t="shared" si="167"/>
        <v>0</v>
      </c>
      <c r="AS76" s="21">
        <v>0</v>
      </c>
      <c r="AT76" s="21">
        <v>0</v>
      </c>
      <c r="AU76" s="21">
        <v>0</v>
      </c>
      <c r="AV76" s="21">
        <f t="shared" si="168"/>
        <v>0</v>
      </c>
      <c r="AW76" s="21">
        <f t="shared" si="169"/>
        <v>0</v>
      </c>
      <c r="AX76" s="21">
        <v>0</v>
      </c>
      <c r="AY76" s="21">
        <f>0.4468886*1.2</f>
        <v>0.53626631999999996</v>
      </c>
      <c r="AZ76" s="21">
        <v>0</v>
      </c>
      <c r="BA76" s="21">
        <f t="shared" si="170"/>
        <v>0.16087989599999999</v>
      </c>
      <c r="BB76" s="21">
        <f t="shared" si="171"/>
        <v>0.37538642399999994</v>
      </c>
      <c r="BC76" s="21">
        <v>0</v>
      </c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  <c r="AAD76" s="1"/>
      <c r="AAE76" s="1"/>
      <c r="AAF76" s="1"/>
      <c r="AAG76" s="1"/>
      <c r="AAH76" s="1"/>
      <c r="AAI76" s="1"/>
      <c r="AAJ76" s="1"/>
      <c r="AAK76" s="1"/>
      <c r="AAL76" s="1"/>
      <c r="AAM76" s="1"/>
      <c r="AAN76" s="1"/>
      <c r="AAO76" s="1"/>
      <c r="AAP76" s="1"/>
      <c r="AAQ76" s="1"/>
      <c r="AAR76" s="1"/>
      <c r="AAS76" s="1"/>
      <c r="AAT76" s="1"/>
      <c r="AAU76" s="1"/>
      <c r="AAV76" s="1"/>
      <c r="AAW76" s="1"/>
      <c r="AAX76" s="1"/>
      <c r="AAY76" s="1"/>
      <c r="AAZ76" s="1"/>
      <c r="ABA76" s="1"/>
      <c r="ABB76" s="1"/>
      <c r="ABC76" s="1"/>
      <c r="ABD76" s="1"/>
      <c r="ABE76" s="1"/>
      <c r="ABF76" s="1"/>
      <c r="ABG76" s="1"/>
      <c r="ABH76" s="1"/>
      <c r="ABI76" s="1"/>
      <c r="ABJ76" s="1"/>
      <c r="ABK76" s="1"/>
      <c r="ABL76" s="1"/>
      <c r="ABM76" s="1"/>
      <c r="ABN76" s="1"/>
      <c r="ABO76" s="1"/>
      <c r="ABP76" s="1"/>
      <c r="ABQ76" s="1"/>
      <c r="ABR76" s="1"/>
      <c r="ABS76" s="1"/>
      <c r="ABT76" s="1"/>
      <c r="ABU76" s="1"/>
      <c r="ABV76" s="1"/>
      <c r="ABW76" s="1"/>
      <c r="ABX76" s="1"/>
      <c r="ABY76" s="1"/>
      <c r="ABZ76" s="1"/>
      <c r="ACA76" s="1"/>
      <c r="ACB76" s="1"/>
      <c r="ACC76" s="1"/>
      <c r="ACD76" s="1"/>
      <c r="ACE76" s="1"/>
      <c r="ACF76" s="1"/>
      <c r="ACG76" s="1"/>
      <c r="ACH76" s="1"/>
      <c r="ACI76" s="1"/>
      <c r="ACJ76" s="1"/>
      <c r="ACK76" s="1"/>
      <c r="ACL76" s="1"/>
      <c r="ACM76" s="1"/>
      <c r="ACN76" s="1"/>
      <c r="ACO76" s="1"/>
      <c r="ACP76" s="1"/>
      <c r="ACQ76" s="1"/>
      <c r="ACR76" s="1"/>
      <c r="ACS76" s="1"/>
      <c r="ACT76" s="1"/>
      <c r="ACU76" s="1"/>
      <c r="ACV76" s="1"/>
      <c r="ACW76" s="1"/>
      <c r="ACX76" s="1"/>
      <c r="ACY76" s="1"/>
      <c r="ACZ76" s="1"/>
      <c r="ADA76" s="1"/>
      <c r="ADB76" s="1"/>
      <c r="ADC76" s="1"/>
      <c r="ADD76" s="1"/>
      <c r="ADE76" s="1"/>
      <c r="ADF76" s="1"/>
      <c r="ADG76" s="1"/>
      <c r="ADH76" s="1"/>
      <c r="ADI76" s="1"/>
      <c r="ADJ76" s="1"/>
      <c r="ADK76" s="1"/>
      <c r="ADL76" s="1"/>
      <c r="ADM76" s="1"/>
      <c r="ADN76" s="1"/>
      <c r="ADO76" s="1"/>
      <c r="ADP76" s="1"/>
      <c r="ADQ76" s="1"/>
      <c r="ADR76" s="1"/>
      <c r="ADS76" s="1"/>
      <c r="ADT76" s="1"/>
      <c r="ADU76" s="1"/>
      <c r="ADV76" s="1"/>
      <c r="ADW76" s="1"/>
      <c r="ADX76" s="1"/>
      <c r="ADY76" s="1"/>
      <c r="ADZ76" s="1"/>
      <c r="AEA76" s="1"/>
      <c r="AEB76" s="1"/>
      <c r="AEC76" s="1"/>
      <c r="AED76" s="1"/>
      <c r="AEE76" s="1"/>
      <c r="AEF76" s="1"/>
      <c r="AEG76" s="1"/>
      <c r="AEH76" s="1"/>
      <c r="AEI76" s="1"/>
      <c r="AEJ76" s="1"/>
      <c r="AEK76" s="1"/>
      <c r="AEL76" s="1"/>
      <c r="AEM76" s="1"/>
      <c r="AEN76" s="1"/>
      <c r="AEO76" s="1"/>
      <c r="AEP76" s="1"/>
      <c r="AEQ76" s="1"/>
      <c r="AER76" s="1"/>
      <c r="AES76" s="1"/>
      <c r="AET76" s="1"/>
      <c r="AEU76" s="1"/>
      <c r="AEV76" s="1"/>
      <c r="AEW76" s="1"/>
      <c r="AEX76" s="1"/>
      <c r="AEY76" s="1"/>
      <c r="AEZ76" s="1"/>
      <c r="AFA76" s="1"/>
      <c r="AFB76" s="1"/>
      <c r="AFC76" s="1"/>
      <c r="AFD76" s="1"/>
      <c r="AFE76" s="1"/>
      <c r="AFF76" s="1"/>
      <c r="AFG76" s="1"/>
      <c r="AFH76" s="1"/>
      <c r="AFI76" s="1"/>
      <c r="AFJ76" s="1"/>
      <c r="AFK76" s="1"/>
      <c r="AFL76" s="1"/>
      <c r="AFM76" s="1"/>
      <c r="AFN76" s="1"/>
      <c r="AFO76" s="1"/>
      <c r="AFP76" s="1"/>
      <c r="AFQ76" s="1"/>
      <c r="AFR76" s="1"/>
      <c r="AFS76" s="1"/>
      <c r="AFT76" s="1"/>
      <c r="AFU76" s="1"/>
      <c r="AFV76" s="1"/>
      <c r="AFW76" s="1"/>
      <c r="AFX76" s="1"/>
      <c r="AFY76" s="1"/>
      <c r="AFZ76" s="1"/>
      <c r="AGA76" s="1"/>
      <c r="AGB76" s="1"/>
      <c r="AGC76" s="1"/>
      <c r="AGD76" s="1"/>
      <c r="AGE76" s="1"/>
      <c r="AGF76" s="1"/>
      <c r="AGG76" s="1"/>
      <c r="AGH76" s="1"/>
      <c r="AGI76" s="1"/>
      <c r="AGJ76" s="1"/>
      <c r="AGK76" s="1"/>
      <c r="AGL76" s="1"/>
      <c r="AGM76" s="1"/>
      <c r="AGN76" s="1"/>
      <c r="AGO76" s="1"/>
      <c r="AGP76" s="1"/>
      <c r="AGQ76" s="1"/>
      <c r="AGR76" s="1"/>
      <c r="AGS76" s="1"/>
      <c r="AGT76" s="1"/>
      <c r="AGU76" s="1"/>
      <c r="AGV76" s="1"/>
      <c r="AGW76" s="1"/>
      <c r="AGX76" s="1"/>
      <c r="AGY76" s="1"/>
      <c r="AGZ76" s="1"/>
      <c r="AHA76" s="1"/>
      <c r="AHB76" s="1"/>
      <c r="AHC76" s="1"/>
      <c r="AHD76" s="1"/>
      <c r="AHE76" s="1"/>
      <c r="AHF76" s="1"/>
      <c r="AHG76" s="1"/>
      <c r="AHH76" s="1"/>
      <c r="AHI76" s="1"/>
      <c r="AHJ76" s="1"/>
      <c r="AHK76" s="1"/>
      <c r="AHL76" s="1"/>
      <c r="AHM76" s="1"/>
      <c r="AHN76" s="1"/>
      <c r="AHO76" s="1"/>
      <c r="AHP76" s="1"/>
      <c r="AHQ76" s="1"/>
      <c r="AHR76" s="1"/>
      <c r="AHS76" s="1"/>
      <c r="AHT76" s="1"/>
      <c r="AHU76" s="1"/>
      <c r="AHV76" s="1"/>
      <c r="AHW76" s="1"/>
      <c r="AHX76" s="1"/>
      <c r="AHY76" s="1"/>
      <c r="AHZ76" s="1"/>
      <c r="AIA76" s="1"/>
      <c r="AIB76" s="1"/>
      <c r="AIC76" s="1"/>
      <c r="AID76" s="1"/>
      <c r="AIE76" s="1"/>
      <c r="AIF76" s="1"/>
      <c r="AIG76" s="1"/>
      <c r="AIH76" s="1"/>
      <c r="AII76" s="1"/>
      <c r="AIJ76" s="1"/>
      <c r="AIK76" s="1"/>
      <c r="AIL76" s="1"/>
      <c r="AIM76" s="1"/>
      <c r="AIN76" s="1"/>
      <c r="AIO76" s="1"/>
      <c r="AIP76" s="1"/>
      <c r="AIQ76" s="1"/>
      <c r="AIR76" s="1"/>
      <c r="AIS76" s="1"/>
      <c r="AIT76" s="1"/>
      <c r="AIU76" s="1"/>
      <c r="AIV76" s="1"/>
      <c r="AIW76" s="1"/>
      <c r="AIX76" s="1"/>
      <c r="AIY76" s="1"/>
      <c r="AIZ76" s="1"/>
      <c r="AJA76" s="1"/>
      <c r="AJB76" s="1"/>
      <c r="AJC76" s="1"/>
      <c r="AJD76" s="1"/>
      <c r="AJE76" s="1"/>
      <c r="AJF76" s="1"/>
      <c r="AJG76" s="1"/>
      <c r="AJH76" s="1"/>
      <c r="AJI76" s="1"/>
      <c r="AJJ76" s="1"/>
      <c r="AJK76" s="1"/>
      <c r="AJL76" s="1"/>
      <c r="AJM76" s="1"/>
      <c r="AJN76" s="1"/>
      <c r="AJO76" s="1"/>
      <c r="AJP76" s="1"/>
      <c r="AJQ76" s="1"/>
      <c r="AJR76" s="1"/>
      <c r="AJS76" s="1"/>
      <c r="AJT76" s="1"/>
      <c r="AJU76" s="1"/>
      <c r="AJV76" s="1"/>
      <c r="AJW76" s="1"/>
      <c r="AJX76" s="1"/>
      <c r="AJY76" s="1"/>
      <c r="AJZ76" s="1"/>
      <c r="AKA76" s="1"/>
      <c r="AKB76" s="1"/>
      <c r="AKC76" s="1"/>
      <c r="AKD76" s="1"/>
      <c r="AKE76" s="1"/>
      <c r="AKF76" s="1"/>
      <c r="AKG76" s="1"/>
      <c r="AKH76" s="1"/>
      <c r="AKI76" s="1"/>
      <c r="AKJ76" s="1"/>
      <c r="AKK76" s="1"/>
      <c r="AKL76" s="1"/>
      <c r="AKM76" s="1"/>
      <c r="AKN76" s="1"/>
      <c r="AKO76" s="1"/>
      <c r="AKP76" s="1"/>
      <c r="AKQ76" s="1"/>
      <c r="AKR76" s="1"/>
      <c r="AKS76" s="1"/>
      <c r="AKT76" s="1"/>
      <c r="AKU76" s="1"/>
      <c r="AKV76" s="1"/>
      <c r="AKW76" s="1"/>
      <c r="AKX76" s="1"/>
      <c r="AKY76" s="1"/>
      <c r="AKZ76" s="1"/>
      <c r="ALA76" s="1"/>
      <c r="ALB76" s="1"/>
      <c r="ALC76" s="1"/>
      <c r="ALD76" s="1"/>
      <c r="ALE76" s="1"/>
      <c r="ALF76" s="1"/>
      <c r="ALG76" s="1"/>
      <c r="ALH76" s="1"/>
      <c r="ALI76" s="1"/>
      <c r="ALJ76" s="1"/>
      <c r="ALK76" s="1"/>
      <c r="ALL76" s="1"/>
      <c r="ALM76" s="1"/>
      <c r="ALN76" s="1"/>
      <c r="ALO76" s="1"/>
      <c r="ALP76" s="1"/>
      <c r="ALQ76" s="1"/>
      <c r="ALR76" s="1"/>
      <c r="ALS76" s="1"/>
      <c r="ALT76" s="1"/>
      <c r="ALU76" s="1"/>
      <c r="ALV76" s="1"/>
      <c r="ALW76" s="1"/>
      <c r="ALX76" s="1"/>
      <c r="ALY76" s="1"/>
      <c r="ALZ76" s="1"/>
      <c r="AMA76" s="1"/>
      <c r="AMB76" s="1"/>
      <c r="AMC76" s="1"/>
      <c r="AMD76" s="1"/>
      <c r="AME76" s="1"/>
      <c r="AMF76" s="1"/>
      <c r="AMG76" s="1"/>
      <c r="AMH76" s="1"/>
      <c r="AMI76" s="1"/>
      <c r="AMJ76" s="1"/>
    </row>
    <row r="77" spans="1:1024" s="23" customFormat="1" ht="76.5" x14ac:dyDescent="0.2">
      <c r="A77" s="33" t="s">
        <v>107</v>
      </c>
      <c r="B77" s="63" t="s">
        <v>172</v>
      </c>
      <c r="C77" s="34" t="s">
        <v>173</v>
      </c>
      <c r="D77" s="20">
        <f t="shared" si="11"/>
        <v>0</v>
      </c>
      <c r="E77" s="21">
        <f t="shared" si="12"/>
        <v>0</v>
      </c>
      <c r="F77" s="21">
        <f t="shared" si="13"/>
        <v>0</v>
      </c>
      <c r="G77" s="21">
        <f t="shared" si="14"/>
        <v>0</v>
      </c>
      <c r="H77" s="21">
        <f t="shared" si="15"/>
        <v>0</v>
      </c>
      <c r="I77" s="21">
        <f t="shared" si="16"/>
        <v>0</v>
      </c>
      <c r="J77" s="21">
        <f t="shared" si="17"/>
        <v>0</v>
      </c>
      <c r="K77" s="21">
        <v>0</v>
      </c>
      <c r="L77" s="21">
        <v>0</v>
      </c>
      <c r="M77" s="21">
        <v>0</v>
      </c>
      <c r="N77" s="21">
        <v>0</v>
      </c>
      <c r="O77" s="21">
        <f t="shared" si="19"/>
        <v>0</v>
      </c>
      <c r="P77" s="21">
        <v>0</v>
      </c>
      <c r="Q77" s="21">
        <v>0</v>
      </c>
      <c r="R77" s="21">
        <v>0</v>
      </c>
      <c r="S77" s="21">
        <v>0</v>
      </c>
      <c r="T77" s="21">
        <f t="shared" si="21"/>
        <v>0</v>
      </c>
      <c r="U77" s="21">
        <v>0</v>
      </c>
      <c r="V77" s="21">
        <v>0</v>
      </c>
      <c r="W77" s="21">
        <v>0</v>
      </c>
      <c r="X77" s="21">
        <v>0</v>
      </c>
      <c r="Y77" s="21">
        <f t="shared" si="23"/>
        <v>0</v>
      </c>
      <c r="Z77" s="21">
        <v>0</v>
      </c>
      <c r="AA77" s="21">
        <v>0</v>
      </c>
      <c r="AB77" s="21">
        <v>0</v>
      </c>
      <c r="AC77" s="21">
        <v>0</v>
      </c>
      <c r="AD77" s="21">
        <f t="shared" si="25"/>
        <v>0</v>
      </c>
      <c r="AE77" s="21">
        <f t="shared" si="26"/>
        <v>0</v>
      </c>
      <c r="AF77" s="21">
        <f t="shared" si="27"/>
        <v>0</v>
      </c>
      <c r="AG77" s="21">
        <f t="shared" si="5"/>
        <v>0</v>
      </c>
      <c r="AH77" s="21">
        <f t="shared" si="6"/>
        <v>0</v>
      </c>
      <c r="AI77" s="21">
        <f t="shared" si="7"/>
        <v>0</v>
      </c>
      <c r="AJ77" s="21">
        <v>0</v>
      </c>
      <c r="AK77" s="21">
        <v>0</v>
      </c>
      <c r="AL77" s="21">
        <f t="shared" si="164"/>
        <v>0</v>
      </c>
      <c r="AM77" s="21">
        <f t="shared" si="165"/>
        <v>0</v>
      </c>
      <c r="AN77" s="21">
        <v>0</v>
      </c>
      <c r="AO77" s="21">
        <v>0</v>
      </c>
      <c r="AP77" s="21">
        <v>0</v>
      </c>
      <c r="AQ77" s="21">
        <f t="shared" si="166"/>
        <v>0</v>
      </c>
      <c r="AR77" s="21">
        <f t="shared" si="167"/>
        <v>0</v>
      </c>
      <c r="AS77" s="21">
        <v>0</v>
      </c>
      <c r="AT77" s="21">
        <v>0</v>
      </c>
      <c r="AU77" s="21">
        <v>0</v>
      </c>
      <c r="AV77" s="21">
        <f t="shared" si="168"/>
        <v>0</v>
      </c>
      <c r="AW77" s="21">
        <f t="shared" si="169"/>
        <v>0</v>
      </c>
      <c r="AX77" s="21">
        <v>0</v>
      </c>
      <c r="AY77" s="21">
        <v>0</v>
      </c>
      <c r="AZ77" s="21">
        <v>0</v>
      </c>
      <c r="BA77" s="21">
        <f t="shared" si="170"/>
        <v>0</v>
      </c>
      <c r="BB77" s="21">
        <f t="shared" si="171"/>
        <v>0</v>
      </c>
      <c r="BC77" s="21">
        <v>0</v>
      </c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  <c r="AAD77" s="1"/>
      <c r="AAE77" s="1"/>
      <c r="AAF77" s="1"/>
      <c r="AAG77" s="1"/>
      <c r="AAH77" s="1"/>
      <c r="AAI77" s="1"/>
      <c r="AAJ77" s="1"/>
      <c r="AAK77" s="1"/>
      <c r="AAL77" s="1"/>
      <c r="AAM77" s="1"/>
      <c r="AAN77" s="1"/>
      <c r="AAO77" s="1"/>
      <c r="AAP77" s="1"/>
      <c r="AAQ77" s="1"/>
      <c r="AAR77" s="1"/>
      <c r="AAS77" s="1"/>
      <c r="AAT77" s="1"/>
      <c r="AAU77" s="1"/>
      <c r="AAV77" s="1"/>
      <c r="AAW77" s="1"/>
      <c r="AAX77" s="1"/>
      <c r="AAY77" s="1"/>
      <c r="AAZ77" s="1"/>
      <c r="ABA77" s="1"/>
      <c r="ABB77" s="1"/>
      <c r="ABC77" s="1"/>
      <c r="ABD77" s="1"/>
      <c r="ABE77" s="1"/>
      <c r="ABF77" s="1"/>
      <c r="ABG77" s="1"/>
      <c r="ABH77" s="1"/>
      <c r="ABI77" s="1"/>
      <c r="ABJ77" s="1"/>
      <c r="ABK77" s="1"/>
      <c r="ABL77" s="1"/>
      <c r="ABM77" s="1"/>
      <c r="ABN77" s="1"/>
      <c r="ABO77" s="1"/>
      <c r="ABP77" s="1"/>
      <c r="ABQ77" s="1"/>
      <c r="ABR77" s="1"/>
      <c r="ABS77" s="1"/>
      <c r="ABT77" s="1"/>
      <c r="ABU77" s="1"/>
      <c r="ABV77" s="1"/>
      <c r="ABW77" s="1"/>
      <c r="ABX77" s="1"/>
      <c r="ABY77" s="1"/>
      <c r="ABZ77" s="1"/>
      <c r="ACA77" s="1"/>
      <c r="ACB77" s="1"/>
      <c r="ACC77" s="1"/>
      <c r="ACD77" s="1"/>
      <c r="ACE77" s="1"/>
      <c r="ACF77" s="1"/>
      <c r="ACG77" s="1"/>
      <c r="ACH77" s="1"/>
      <c r="ACI77" s="1"/>
      <c r="ACJ77" s="1"/>
      <c r="ACK77" s="1"/>
      <c r="ACL77" s="1"/>
      <c r="ACM77" s="1"/>
      <c r="ACN77" s="1"/>
      <c r="ACO77" s="1"/>
      <c r="ACP77" s="1"/>
      <c r="ACQ77" s="1"/>
      <c r="ACR77" s="1"/>
      <c r="ACS77" s="1"/>
      <c r="ACT77" s="1"/>
      <c r="ACU77" s="1"/>
      <c r="ACV77" s="1"/>
      <c r="ACW77" s="1"/>
      <c r="ACX77" s="1"/>
      <c r="ACY77" s="1"/>
      <c r="ACZ77" s="1"/>
      <c r="ADA77" s="1"/>
      <c r="ADB77" s="1"/>
      <c r="ADC77" s="1"/>
      <c r="ADD77" s="1"/>
      <c r="ADE77" s="1"/>
      <c r="ADF77" s="1"/>
      <c r="ADG77" s="1"/>
      <c r="ADH77" s="1"/>
      <c r="ADI77" s="1"/>
      <c r="ADJ77" s="1"/>
      <c r="ADK77" s="1"/>
      <c r="ADL77" s="1"/>
      <c r="ADM77" s="1"/>
      <c r="ADN77" s="1"/>
      <c r="ADO77" s="1"/>
      <c r="ADP77" s="1"/>
      <c r="ADQ77" s="1"/>
      <c r="ADR77" s="1"/>
      <c r="ADS77" s="1"/>
      <c r="ADT77" s="1"/>
      <c r="ADU77" s="1"/>
      <c r="ADV77" s="1"/>
      <c r="ADW77" s="1"/>
      <c r="ADX77" s="1"/>
      <c r="ADY77" s="1"/>
      <c r="ADZ77" s="1"/>
      <c r="AEA77" s="1"/>
      <c r="AEB77" s="1"/>
      <c r="AEC77" s="1"/>
      <c r="AED77" s="1"/>
      <c r="AEE77" s="1"/>
      <c r="AEF77" s="1"/>
      <c r="AEG77" s="1"/>
      <c r="AEH77" s="1"/>
      <c r="AEI77" s="1"/>
      <c r="AEJ77" s="1"/>
      <c r="AEK77" s="1"/>
      <c r="AEL77" s="1"/>
      <c r="AEM77" s="1"/>
      <c r="AEN77" s="1"/>
      <c r="AEO77" s="1"/>
      <c r="AEP77" s="1"/>
      <c r="AEQ77" s="1"/>
      <c r="AER77" s="1"/>
      <c r="AES77" s="1"/>
      <c r="AET77" s="1"/>
      <c r="AEU77" s="1"/>
      <c r="AEV77" s="1"/>
      <c r="AEW77" s="1"/>
      <c r="AEX77" s="1"/>
      <c r="AEY77" s="1"/>
      <c r="AEZ77" s="1"/>
      <c r="AFA77" s="1"/>
      <c r="AFB77" s="1"/>
      <c r="AFC77" s="1"/>
      <c r="AFD77" s="1"/>
      <c r="AFE77" s="1"/>
      <c r="AFF77" s="1"/>
      <c r="AFG77" s="1"/>
      <c r="AFH77" s="1"/>
      <c r="AFI77" s="1"/>
      <c r="AFJ77" s="1"/>
      <c r="AFK77" s="1"/>
      <c r="AFL77" s="1"/>
      <c r="AFM77" s="1"/>
      <c r="AFN77" s="1"/>
      <c r="AFO77" s="1"/>
      <c r="AFP77" s="1"/>
      <c r="AFQ77" s="1"/>
      <c r="AFR77" s="1"/>
      <c r="AFS77" s="1"/>
      <c r="AFT77" s="1"/>
      <c r="AFU77" s="1"/>
      <c r="AFV77" s="1"/>
      <c r="AFW77" s="1"/>
      <c r="AFX77" s="1"/>
      <c r="AFY77" s="1"/>
      <c r="AFZ77" s="1"/>
      <c r="AGA77" s="1"/>
      <c r="AGB77" s="1"/>
      <c r="AGC77" s="1"/>
      <c r="AGD77" s="1"/>
      <c r="AGE77" s="1"/>
      <c r="AGF77" s="1"/>
      <c r="AGG77" s="1"/>
      <c r="AGH77" s="1"/>
      <c r="AGI77" s="1"/>
      <c r="AGJ77" s="1"/>
      <c r="AGK77" s="1"/>
      <c r="AGL77" s="1"/>
      <c r="AGM77" s="1"/>
      <c r="AGN77" s="1"/>
      <c r="AGO77" s="1"/>
      <c r="AGP77" s="1"/>
      <c r="AGQ77" s="1"/>
      <c r="AGR77" s="1"/>
      <c r="AGS77" s="1"/>
      <c r="AGT77" s="1"/>
      <c r="AGU77" s="1"/>
      <c r="AGV77" s="1"/>
      <c r="AGW77" s="1"/>
      <c r="AGX77" s="1"/>
      <c r="AGY77" s="1"/>
      <c r="AGZ77" s="1"/>
      <c r="AHA77" s="1"/>
      <c r="AHB77" s="1"/>
      <c r="AHC77" s="1"/>
      <c r="AHD77" s="1"/>
      <c r="AHE77" s="1"/>
      <c r="AHF77" s="1"/>
      <c r="AHG77" s="1"/>
      <c r="AHH77" s="1"/>
      <c r="AHI77" s="1"/>
      <c r="AHJ77" s="1"/>
      <c r="AHK77" s="1"/>
      <c r="AHL77" s="1"/>
      <c r="AHM77" s="1"/>
      <c r="AHN77" s="1"/>
      <c r="AHO77" s="1"/>
      <c r="AHP77" s="1"/>
      <c r="AHQ77" s="1"/>
      <c r="AHR77" s="1"/>
      <c r="AHS77" s="1"/>
      <c r="AHT77" s="1"/>
      <c r="AHU77" s="1"/>
      <c r="AHV77" s="1"/>
      <c r="AHW77" s="1"/>
      <c r="AHX77" s="1"/>
      <c r="AHY77" s="1"/>
      <c r="AHZ77" s="1"/>
      <c r="AIA77" s="1"/>
      <c r="AIB77" s="1"/>
      <c r="AIC77" s="1"/>
      <c r="AID77" s="1"/>
      <c r="AIE77" s="1"/>
      <c r="AIF77" s="1"/>
      <c r="AIG77" s="1"/>
      <c r="AIH77" s="1"/>
      <c r="AII77" s="1"/>
      <c r="AIJ77" s="1"/>
      <c r="AIK77" s="1"/>
      <c r="AIL77" s="1"/>
      <c r="AIM77" s="1"/>
      <c r="AIN77" s="1"/>
      <c r="AIO77" s="1"/>
      <c r="AIP77" s="1"/>
      <c r="AIQ77" s="1"/>
      <c r="AIR77" s="1"/>
      <c r="AIS77" s="1"/>
      <c r="AIT77" s="1"/>
      <c r="AIU77" s="1"/>
      <c r="AIV77" s="1"/>
      <c r="AIW77" s="1"/>
      <c r="AIX77" s="1"/>
      <c r="AIY77" s="1"/>
      <c r="AIZ77" s="1"/>
      <c r="AJA77" s="1"/>
      <c r="AJB77" s="1"/>
      <c r="AJC77" s="1"/>
      <c r="AJD77" s="1"/>
      <c r="AJE77" s="1"/>
      <c r="AJF77" s="1"/>
      <c r="AJG77" s="1"/>
      <c r="AJH77" s="1"/>
      <c r="AJI77" s="1"/>
      <c r="AJJ77" s="1"/>
      <c r="AJK77" s="1"/>
      <c r="AJL77" s="1"/>
      <c r="AJM77" s="1"/>
      <c r="AJN77" s="1"/>
      <c r="AJO77" s="1"/>
      <c r="AJP77" s="1"/>
      <c r="AJQ77" s="1"/>
      <c r="AJR77" s="1"/>
      <c r="AJS77" s="1"/>
      <c r="AJT77" s="1"/>
      <c r="AJU77" s="1"/>
      <c r="AJV77" s="1"/>
      <c r="AJW77" s="1"/>
      <c r="AJX77" s="1"/>
      <c r="AJY77" s="1"/>
      <c r="AJZ77" s="1"/>
      <c r="AKA77" s="1"/>
      <c r="AKB77" s="1"/>
      <c r="AKC77" s="1"/>
      <c r="AKD77" s="1"/>
      <c r="AKE77" s="1"/>
      <c r="AKF77" s="1"/>
      <c r="AKG77" s="1"/>
      <c r="AKH77" s="1"/>
      <c r="AKI77" s="1"/>
      <c r="AKJ77" s="1"/>
      <c r="AKK77" s="1"/>
      <c r="AKL77" s="1"/>
      <c r="AKM77" s="1"/>
      <c r="AKN77" s="1"/>
      <c r="AKO77" s="1"/>
      <c r="AKP77" s="1"/>
      <c r="AKQ77" s="1"/>
      <c r="AKR77" s="1"/>
      <c r="AKS77" s="1"/>
      <c r="AKT77" s="1"/>
      <c r="AKU77" s="1"/>
      <c r="AKV77" s="1"/>
      <c r="AKW77" s="1"/>
      <c r="AKX77" s="1"/>
      <c r="AKY77" s="1"/>
      <c r="AKZ77" s="1"/>
      <c r="ALA77" s="1"/>
      <c r="ALB77" s="1"/>
      <c r="ALC77" s="1"/>
      <c r="ALD77" s="1"/>
      <c r="ALE77" s="1"/>
      <c r="ALF77" s="1"/>
      <c r="ALG77" s="1"/>
      <c r="ALH77" s="1"/>
      <c r="ALI77" s="1"/>
      <c r="ALJ77" s="1"/>
      <c r="ALK77" s="1"/>
      <c r="ALL77" s="1"/>
      <c r="ALM77" s="1"/>
      <c r="ALN77" s="1"/>
      <c r="ALO77" s="1"/>
      <c r="ALP77" s="1"/>
      <c r="ALQ77" s="1"/>
      <c r="ALR77" s="1"/>
      <c r="ALS77" s="1"/>
      <c r="ALT77" s="1"/>
      <c r="ALU77" s="1"/>
      <c r="ALV77" s="1"/>
      <c r="ALW77" s="1"/>
      <c r="ALX77" s="1"/>
      <c r="ALY77" s="1"/>
      <c r="ALZ77" s="1"/>
      <c r="AMA77" s="1"/>
      <c r="AMB77" s="1"/>
      <c r="AMC77" s="1"/>
      <c r="AMD77" s="1"/>
      <c r="AME77" s="1"/>
      <c r="AMF77" s="1"/>
      <c r="AMG77" s="1"/>
      <c r="AMH77" s="1"/>
      <c r="AMI77" s="1"/>
      <c r="AMJ77" s="1"/>
    </row>
    <row r="78" spans="1:1024" s="23" customFormat="1" ht="63.75" x14ac:dyDescent="0.2">
      <c r="A78" s="33" t="s">
        <v>107</v>
      </c>
      <c r="B78" s="63" t="s">
        <v>174</v>
      </c>
      <c r="C78" s="43" t="s">
        <v>175</v>
      </c>
      <c r="D78" s="20">
        <f t="shared" si="11"/>
        <v>0</v>
      </c>
      <c r="E78" s="21">
        <f t="shared" si="12"/>
        <v>0</v>
      </c>
      <c r="F78" s="21">
        <f t="shared" si="13"/>
        <v>0</v>
      </c>
      <c r="G78" s="21">
        <f t="shared" si="14"/>
        <v>0</v>
      </c>
      <c r="H78" s="21">
        <f t="shared" si="15"/>
        <v>0</v>
      </c>
      <c r="I78" s="21">
        <f t="shared" si="16"/>
        <v>0</v>
      </c>
      <c r="J78" s="21">
        <f t="shared" si="17"/>
        <v>0</v>
      </c>
      <c r="K78" s="21">
        <v>0</v>
      </c>
      <c r="L78" s="21">
        <v>0</v>
      </c>
      <c r="M78" s="21">
        <v>0</v>
      </c>
      <c r="N78" s="21">
        <v>0</v>
      </c>
      <c r="O78" s="21">
        <f t="shared" si="19"/>
        <v>0</v>
      </c>
      <c r="P78" s="21">
        <v>0</v>
      </c>
      <c r="Q78" s="21">
        <v>0</v>
      </c>
      <c r="R78" s="21">
        <v>0</v>
      </c>
      <c r="S78" s="21">
        <v>0</v>
      </c>
      <c r="T78" s="21">
        <f t="shared" si="21"/>
        <v>0</v>
      </c>
      <c r="U78" s="21">
        <v>0</v>
      </c>
      <c r="V78" s="21">
        <v>0</v>
      </c>
      <c r="W78" s="21">
        <v>0</v>
      </c>
      <c r="X78" s="21">
        <v>0</v>
      </c>
      <c r="Y78" s="21">
        <f t="shared" si="23"/>
        <v>0</v>
      </c>
      <c r="Z78" s="21">
        <v>0</v>
      </c>
      <c r="AA78" s="21">
        <v>0</v>
      </c>
      <c r="AB78" s="21">
        <v>0</v>
      </c>
      <c r="AC78" s="21">
        <v>0</v>
      </c>
      <c r="AD78" s="21">
        <f t="shared" si="25"/>
        <v>0</v>
      </c>
      <c r="AE78" s="21">
        <f t="shared" si="26"/>
        <v>0</v>
      </c>
      <c r="AF78" s="21">
        <f t="shared" si="27"/>
        <v>0</v>
      </c>
      <c r="AG78" s="21">
        <f t="shared" si="5"/>
        <v>0</v>
      </c>
      <c r="AH78" s="21">
        <f t="shared" si="6"/>
        <v>0</v>
      </c>
      <c r="AI78" s="21">
        <f t="shared" si="7"/>
        <v>0</v>
      </c>
      <c r="AJ78" s="21">
        <v>0</v>
      </c>
      <c r="AK78" s="21">
        <v>0</v>
      </c>
      <c r="AL78" s="21">
        <f t="shared" si="164"/>
        <v>0</v>
      </c>
      <c r="AM78" s="21">
        <f t="shared" si="165"/>
        <v>0</v>
      </c>
      <c r="AN78" s="21">
        <v>0</v>
      </c>
      <c r="AO78" s="21">
        <v>0</v>
      </c>
      <c r="AP78" s="21">
        <v>0</v>
      </c>
      <c r="AQ78" s="21">
        <f t="shared" si="166"/>
        <v>0</v>
      </c>
      <c r="AR78" s="21">
        <f t="shared" si="167"/>
        <v>0</v>
      </c>
      <c r="AS78" s="21">
        <v>0</v>
      </c>
      <c r="AT78" s="21">
        <v>0</v>
      </c>
      <c r="AU78" s="21">
        <v>0</v>
      </c>
      <c r="AV78" s="21">
        <f t="shared" si="168"/>
        <v>0</v>
      </c>
      <c r="AW78" s="21">
        <f t="shared" si="169"/>
        <v>0</v>
      </c>
      <c r="AX78" s="21">
        <v>0</v>
      </c>
      <c r="AY78" s="21">
        <v>0</v>
      </c>
      <c r="AZ78" s="21">
        <v>0</v>
      </c>
      <c r="BA78" s="21">
        <f t="shared" si="170"/>
        <v>0</v>
      </c>
      <c r="BB78" s="21">
        <f t="shared" si="171"/>
        <v>0</v>
      </c>
      <c r="BC78" s="21">
        <v>0</v>
      </c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  <c r="AAD78" s="1"/>
      <c r="AAE78" s="1"/>
      <c r="AAF78" s="1"/>
      <c r="AAG78" s="1"/>
      <c r="AAH78" s="1"/>
      <c r="AAI78" s="1"/>
      <c r="AAJ78" s="1"/>
      <c r="AAK78" s="1"/>
      <c r="AAL78" s="1"/>
      <c r="AAM78" s="1"/>
      <c r="AAN78" s="1"/>
      <c r="AAO78" s="1"/>
      <c r="AAP78" s="1"/>
      <c r="AAQ78" s="1"/>
      <c r="AAR78" s="1"/>
      <c r="AAS78" s="1"/>
      <c r="AAT78" s="1"/>
      <c r="AAU78" s="1"/>
      <c r="AAV78" s="1"/>
      <c r="AAW78" s="1"/>
      <c r="AAX78" s="1"/>
      <c r="AAY78" s="1"/>
      <c r="AAZ78" s="1"/>
      <c r="ABA78" s="1"/>
      <c r="ABB78" s="1"/>
      <c r="ABC78" s="1"/>
      <c r="ABD78" s="1"/>
      <c r="ABE78" s="1"/>
      <c r="ABF78" s="1"/>
      <c r="ABG78" s="1"/>
      <c r="ABH78" s="1"/>
      <c r="ABI78" s="1"/>
      <c r="ABJ78" s="1"/>
      <c r="ABK78" s="1"/>
      <c r="ABL78" s="1"/>
      <c r="ABM78" s="1"/>
      <c r="ABN78" s="1"/>
      <c r="ABO78" s="1"/>
      <c r="ABP78" s="1"/>
      <c r="ABQ78" s="1"/>
      <c r="ABR78" s="1"/>
      <c r="ABS78" s="1"/>
      <c r="ABT78" s="1"/>
      <c r="ABU78" s="1"/>
      <c r="ABV78" s="1"/>
      <c r="ABW78" s="1"/>
      <c r="ABX78" s="1"/>
      <c r="ABY78" s="1"/>
      <c r="ABZ78" s="1"/>
      <c r="ACA78" s="1"/>
      <c r="ACB78" s="1"/>
      <c r="ACC78" s="1"/>
      <c r="ACD78" s="1"/>
      <c r="ACE78" s="1"/>
      <c r="ACF78" s="1"/>
      <c r="ACG78" s="1"/>
      <c r="ACH78" s="1"/>
      <c r="ACI78" s="1"/>
      <c r="ACJ78" s="1"/>
      <c r="ACK78" s="1"/>
      <c r="ACL78" s="1"/>
      <c r="ACM78" s="1"/>
      <c r="ACN78" s="1"/>
      <c r="ACO78" s="1"/>
      <c r="ACP78" s="1"/>
      <c r="ACQ78" s="1"/>
      <c r="ACR78" s="1"/>
      <c r="ACS78" s="1"/>
      <c r="ACT78" s="1"/>
      <c r="ACU78" s="1"/>
      <c r="ACV78" s="1"/>
      <c r="ACW78" s="1"/>
      <c r="ACX78" s="1"/>
      <c r="ACY78" s="1"/>
      <c r="ACZ78" s="1"/>
      <c r="ADA78" s="1"/>
      <c r="ADB78" s="1"/>
      <c r="ADC78" s="1"/>
      <c r="ADD78" s="1"/>
      <c r="ADE78" s="1"/>
      <c r="ADF78" s="1"/>
      <c r="ADG78" s="1"/>
      <c r="ADH78" s="1"/>
      <c r="ADI78" s="1"/>
      <c r="ADJ78" s="1"/>
      <c r="ADK78" s="1"/>
      <c r="ADL78" s="1"/>
      <c r="ADM78" s="1"/>
      <c r="ADN78" s="1"/>
      <c r="ADO78" s="1"/>
      <c r="ADP78" s="1"/>
      <c r="ADQ78" s="1"/>
      <c r="ADR78" s="1"/>
      <c r="ADS78" s="1"/>
      <c r="ADT78" s="1"/>
      <c r="ADU78" s="1"/>
      <c r="ADV78" s="1"/>
      <c r="ADW78" s="1"/>
      <c r="ADX78" s="1"/>
      <c r="ADY78" s="1"/>
      <c r="ADZ78" s="1"/>
      <c r="AEA78" s="1"/>
      <c r="AEB78" s="1"/>
      <c r="AEC78" s="1"/>
      <c r="AED78" s="1"/>
      <c r="AEE78" s="1"/>
      <c r="AEF78" s="1"/>
      <c r="AEG78" s="1"/>
      <c r="AEH78" s="1"/>
      <c r="AEI78" s="1"/>
      <c r="AEJ78" s="1"/>
      <c r="AEK78" s="1"/>
      <c r="AEL78" s="1"/>
      <c r="AEM78" s="1"/>
      <c r="AEN78" s="1"/>
      <c r="AEO78" s="1"/>
      <c r="AEP78" s="1"/>
      <c r="AEQ78" s="1"/>
      <c r="AER78" s="1"/>
      <c r="AES78" s="1"/>
      <c r="AET78" s="1"/>
      <c r="AEU78" s="1"/>
      <c r="AEV78" s="1"/>
      <c r="AEW78" s="1"/>
      <c r="AEX78" s="1"/>
      <c r="AEY78" s="1"/>
      <c r="AEZ78" s="1"/>
      <c r="AFA78" s="1"/>
      <c r="AFB78" s="1"/>
      <c r="AFC78" s="1"/>
      <c r="AFD78" s="1"/>
      <c r="AFE78" s="1"/>
      <c r="AFF78" s="1"/>
      <c r="AFG78" s="1"/>
      <c r="AFH78" s="1"/>
      <c r="AFI78" s="1"/>
      <c r="AFJ78" s="1"/>
      <c r="AFK78" s="1"/>
      <c r="AFL78" s="1"/>
      <c r="AFM78" s="1"/>
      <c r="AFN78" s="1"/>
      <c r="AFO78" s="1"/>
      <c r="AFP78" s="1"/>
      <c r="AFQ78" s="1"/>
      <c r="AFR78" s="1"/>
      <c r="AFS78" s="1"/>
      <c r="AFT78" s="1"/>
      <c r="AFU78" s="1"/>
      <c r="AFV78" s="1"/>
      <c r="AFW78" s="1"/>
      <c r="AFX78" s="1"/>
      <c r="AFY78" s="1"/>
      <c r="AFZ78" s="1"/>
      <c r="AGA78" s="1"/>
      <c r="AGB78" s="1"/>
      <c r="AGC78" s="1"/>
      <c r="AGD78" s="1"/>
      <c r="AGE78" s="1"/>
      <c r="AGF78" s="1"/>
      <c r="AGG78" s="1"/>
      <c r="AGH78" s="1"/>
      <c r="AGI78" s="1"/>
      <c r="AGJ78" s="1"/>
      <c r="AGK78" s="1"/>
      <c r="AGL78" s="1"/>
      <c r="AGM78" s="1"/>
      <c r="AGN78" s="1"/>
      <c r="AGO78" s="1"/>
      <c r="AGP78" s="1"/>
      <c r="AGQ78" s="1"/>
      <c r="AGR78" s="1"/>
      <c r="AGS78" s="1"/>
      <c r="AGT78" s="1"/>
      <c r="AGU78" s="1"/>
      <c r="AGV78" s="1"/>
      <c r="AGW78" s="1"/>
      <c r="AGX78" s="1"/>
      <c r="AGY78" s="1"/>
      <c r="AGZ78" s="1"/>
      <c r="AHA78" s="1"/>
      <c r="AHB78" s="1"/>
      <c r="AHC78" s="1"/>
      <c r="AHD78" s="1"/>
      <c r="AHE78" s="1"/>
      <c r="AHF78" s="1"/>
      <c r="AHG78" s="1"/>
      <c r="AHH78" s="1"/>
      <c r="AHI78" s="1"/>
      <c r="AHJ78" s="1"/>
      <c r="AHK78" s="1"/>
      <c r="AHL78" s="1"/>
      <c r="AHM78" s="1"/>
      <c r="AHN78" s="1"/>
      <c r="AHO78" s="1"/>
      <c r="AHP78" s="1"/>
      <c r="AHQ78" s="1"/>
      <c r="AHR78" s="1"/>
      <c r="AHS78" s="1"/>
      <c r="AHT78" s="1"/>
      <c r="AHU78" s="1"/>
      <c r="AHV78" s="1"/>
      <c r="AHW78" s="1"/>
      <c r="AHX78" s="1"/>
      <c r="AHY78" s="1"/>
      <c r="AHZ78" s="1"/>
      <c r="AIA78" s="1"/>
      <c r="AIB78" s="1"/>
      <c r="AIC78" s="1"/>
      <c r="AID78" s="1"/>
      <c r="AIE78" s="1"/>
      <c r="AIF78" s="1"/>
      <c r="AIG78" s="1"/>
      <c r="AIH78" s="1"/>
      <c r="AII78" s="1"/>
      <c r="AIJ78" s="1"/>
      <c r="AIK78" s="1"/>
      <c r="AIL78" s="1"/>
      <c r="AIM78" s="1"/>
      <c r="AIN78" s="1"/>
      <c r="AIO78" s="1"/>
      <c r="AIP78" s="1"/>
      <c r="AIQ78" s="1"/>
      <c r="AIR78" s="1"/>
      <c r="AIS78" s="1"/>
      <c r="AIT78" s="1"/>
      <c r="AIU78" s="1"/>
      <c r="AIV78" s="1"/>
      <c r="AIW78" s="1"/>
      <c r="AIX78" s="1"/>
      <c r="AIY78" s="1"/>
      <c r="AIZ78" s="1"/>
      <c r="AJA78" s="1"/>
      <c r="AJB78" s="1"/>
      <c r="AJC78" s="1"/>
      <c r="AJD78" s="1"/>
      <c r="AJE78" s="1"/>
      <c r="AJF78" s="1"/>
      <c r="AJG78" s="1"/>
      <c r="AJH78" s="1"/>
      <c r="AJI78" s="1"/>
      <c r="AJJ78" s="1"/>
      <c r="AJK78" s="1"/>
      <c r="AJL78" s="1"/>
      <c r="AJM78" s="1"/>
      <c r="AJN78" s="1"/>
      <c r="AJO78" s="1"/>
      <c r="AJP78" s="1"/>
      <c r="AJQ78" s="1"/>
      <c r="AJR78" s="1"/>
      <c r="AJS78" s="1"/>
      <c r="AJT78" s="1"/>
      <c r="AJU78" s="1"/>
      <c r="AJV78" s="1"/>
      <c r="AJW78" s="1"/>
      <c r="AJX78" s="1"/>
      <c r="AJY78" s="1"/>
      <c r="AJZ78" s="1"/>
      <c r="AKA78" s="1"/>
      <c r="AKB78" s="1"/>
      <c r="AKC78" s="1"/>
      <c r="AKD78" s="1"/>
      <c r="AKE78" s="1"/>
      <c r="AKF78" s="1"/>
      <c r="AKG78" s="1"/>
      <c r="AKH78" s="1"/>
      <c r="AKI78" s="1"/>
      <c r="AKJ78" s="1"/>
      <c r="AKK78" s="1"/>
      <c r="AKL78" s="1"/>
      <c r="AKM78" s="1"/>
      <c r="AKN78" s="1"/>
      <c r="AKO78" s="1"/>
      <c r="AKP78" s="1"/>
      <c r="AKQ78" s="1"/>
      <c r="AKR78" s="1"/>
      <c r="AKS78" s="1"/>
      <c r="AKT78" s="1"/>
      <c r="AKU78" s="1"/>
      <c r="AKV78" s="1"/>
      <c r="AKW78" s="1"/>
      <c r="AKX78" s="1"/>
      <c r="AKY78" s="1"/>
      <c r="AKZ78" s="1"/>
      <c r="ALA78" s="1"/>
      <c r="ALB78" s="1"/>
      <c r="ALC78" s="1"/>
      <c r="ALD78" s="1"/>
      <c r="ALE78" s="1"/>
      <c r="ALF78" s="1"/>
      <c r="ALG78" s="1"/>
      <c r="ALH78" s="1"/>
      <c r="ALI78" s="1"/>
      <c r="ALJ78" s="1"/>
      <c r="ALK78" s="1"/>
      <c r="ALL78" s="1"/>
      <c r="ALM78" s="1"/>
      <c r="ALN78" s="1"/>
      <c r="ALO78" s="1"/>
      <c r="ALP78" s="1"/>
      <c r="ALQ78" s="1"/>
      <c r="ALR78" s="1"/>
      <c r="ALS78" s="1"/>
      <c r="ALT78" s="1"/>
      <c r="ALU78" s="1"/>
      <c r="ALV78" s="1"/>
      <c r="ALW78" s="1"/>
      <c r="ALX78" s="1"/>
      <c r="ALY78" s="1"/>
      <c r="ALZ78" s="1"/>
      <c r="AMA78" s="1"/>
      <c r="AMB78" s="1"/>
      <c r="AMC78" s="1"/>
      <c r="AMD78" s="1"/>
      <c r="AME78" s="1"/>
      <c r="AMF78" s="1"/>
      <c r="AMG78" s="1"/>
      <c r="AMH78" s="1"/>
      <c r="AMI78" s="1"/>
      <c r="AMJ78" s="1"/>
    </row>
    <row r="79" spans="1:1024" s="23" customFormat="1" ht="76.5" x14ac:dyDescent="0.2">
      <c r="A79" s="33" t="s">
        <v>107</v>
      </c>
      <c r="B79" s="63" t="s">
        <v>176</v>
      </c>
      <c r="C79" s="43" t="s">
        <v>177</v>
      </c>
      <c r="D79" s="20">
        <f t="shared" si="11"/>
        <v>0</v>
      </c>
      <c r="E79" s="21">
        <f t="shared" si="12"/>
        <v>0</v>
      </c>
      <c r="F79" s="21">
        <f t="shared" si="13"/>
        <v>0</v>
      </c>
      <c r="G79" s="21">
        <f t="shared" si="14"/>
        <v>0</v>
      </c>
      <c r="H79" s="21">
        <f t="shared" si="15"/>
        <v>0</v>
      </c>
      <c r="I79" s="21">
        <f t="shared" si="16"/>
        <v>0</v>
      </c>
      <c r="J79" s="21">
        <f t="shared" si="17"/>
        <v>0</v>
      </c>
      <c r="K79" s="21">
        <v>0</v>
      </c>
      <c r="L79" s="21">
        <v>0</v>
      </c>
      <c r="M79" s="21">
        <v>0</v>
      </c>
      <c r="N79" s="21">
        <v>0</v>
      </c>
      <c r="O79" s="21">
        <f t="shared" si="19"/>
        <v>0</v>
      </c>
      <c r="P79" s="21">
        <v>0</v>
      </c>
      <c r="Q79" s="21">
        <v>0</v>
      </c>
      <c r="R79" s="21">
        <v>0</v>
      </c>
      <c r="S79" s="21">
        <v>0</v>
      </c>
      <c r="T79" s="21">
        <f t="shared" si="21"/>
        <v>0</v>
      </c>
      <c r="U79" s="21">
        <v>0</v>
      </c>
      <c r="V79" s="21">
        <v>0</v>
      </c>
      <c r="W79" s="21">
        <v>0</v>
      </c>
      <c r="X79" s="21">
        <v>0</v>
      </c>
      <c r="Y79" s="21">
        <f t="shared" si="23"/>
        <v>0</v>
      </c>
      <c r="Z79" s="21">
        <v>0</v>
      </c>
      <c r="AA79" s="21">
        <v>0</v>
      </c>
      <c r="AB79" s="21">
        <v>0</v>
      </c>
      <c r="AC79" s="21">
        <v>0</v>
      </c>
      <c r="AD79" s="21">
        <f t="shared" si="25"/>
        <v>0</v>
      </c>
      <c r="AE79" s="21">
        <f t="shared" si="26"/>
        <v>0</v>
      </c>
      <c r="AF79" s="21">
        <f t="shared" si="27"/>
        <v>0</v>
      </c>
      <c r="AG79" s="21">
        <f t="shared" si="5"/>
        <v>0</v>
      </c>
      <c r="AH79" s="21">
        <f t="shared" si="6"/>
        <v>0</v>
      </c>
      <c r="AI79" s="21">
        <f t="shared" si="7"/>
        <v>0</v>
      </c>
      <c r="AJ79" s="21">
        <v>0</v>
      </c>
      <c r="AK79" s="21">
        <v>0</v>
      </c>
      <c r="AL79" s="21">
        <f t="shared" si="164"/>
        <v>0</v>
      </c>
      <c r="AM79" s="21">
        <f t="shared" si="165"/>
        <v>0</v>
      </c>
      <c r="AN79" s="21">
        <v>0</v>
      </c>
      <c r="AO79" s="21">
        <v>0</v>
      </c>
      <c r="AP79" s="21">
        <v>0</v>
      </c>
      <c r="AQ79" s="21">
        <f t="shared" si="166"/>
        <v>0</v>
      </c>
      <c r="AR79" s="21">
        <f t="shared" si="167"/>
        <v>0</v>
      </c>
      <c r="AS79" s="21">
        <v>0</v>
      </c>
      <c r="AT79" s="21">
        <v>0</v>
      </c>
      <c r="AU79" s="21">
        <v>0</v>
      </c>
      <c r="AV79" s="21">
        <f t="shared" si="168"/>
        <v>0</v>
      </c>
      <c r="AW79" s="21">
        <f t="shared" si="169"/>
        <v>0</v>
      </c>
      <c r="AX79" s="21">
        <v>0</v>
      </c>
      <c r="AY79" s="21">
        <v>0</v>
      </c>
      <c r="AZ79" s="21">
        <v>0</v>
      </c>
      <c r="BA79" s="21">
        <f t="shared" si="170"/>
        <v>0</v>
      </c>
      <c r="BB79" s="21">
        <f t="shared" si="171"/>
        <v>0</v>
      </c>
      <c r="BC79" s="21">
        <v>0</v>
      </c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  <c r="AAD79" s="1"/>
      <c r="AAE79" s="1"/>
      <c r="AAF79" s="1"/>
      <c r="AAG79" s="1"/>
      <c r="AAH79" s="1"/>
      <c r="AAI79" s="1"/>
      <c r="AAJ79" s="1"/>
      <c r="AAK79" s="1"/>
      <c r="AAL79" s="1"/>
      <c r="AAM79" s="1"/>
      <c r="AAN79" s="1"/>
      <c r="AAO79" s="1"/>
      <c r="AAP79" s="1"/>
      <c r="AAQ79" s="1"/>
      <c r="AAR79" s="1"/>
      <c r="AAS79" s="1"/>
      <c r="AAT79" s="1"/>
      <c r="AAU79" s="1"/>
      <c r="AAV79" s="1"/>
      <c r="AAW79" s="1"/>
      <c r="AAX79" s="1"/>
      <c r="AAY79" s="1"/>
      <c r="AAZ79" s="1"/>
      <c r="ABA79" s="1"/>
      <c r="ABB79" s="1"/>
      <c r="ABC79" s="1"/>
      <c r="ABD79" s="1"/>
      <c r="ABE79" s="1"/>
      <c r="ABF79" s="1"/>
      <c r="ABG79" s="1"/>
      <c r="ABH79" s="1"/>
      <c r="ABI79" s="1"/>
      <c r="ABJ79" s="1"/>
      <c r="ABK79" s="1"/>
      <c r="ABL79" s="1"/>
      <c r="ABM79" s="1"/>
      <c r="ABN79" s="1"/>
      <c r="ABO79" s="1"/>
      <c r="ABP79" s="1"/>
      <c r="ABQ79" s="1"/>
      <c r="ABR79" s="1"/>
      <c r="ABS79" s="1"/>
      <c r="ABT79" s="1"/>
      <c r="ABU79" s="1"/>
      <c r="ABV79" s="1"/>
      <c r="ABW79" s="1"/>
      <c r="ABX79" s="1"/>
      <c r="ABY79" s="1"/>
      <c r="ABZ79" s="1"/>
      <c r="ACA79" s="1"/>
      <c r="ACB79" s="1"/>
      <c r="ACC79" s="1"/>
      <c r="ACD79" s="1"/>
      <c r="ACE79" s="1"/>
      <c r="ACF79" s="1"/>
      <c r="ACG79" s="1"/>
      <c r="ACH79" s="1"/>
      <c r="ACI79" s="1"/>
      <c r="ACJ79" s="1"/>
      <c r="ACK79" s="1"/>
      <c r="ACL79" s="1"/>
      <c r="ACM79" s="1"/>
      <c r="ACN79" s="1"/>
      <c r="ACO79" s="1"/>
      <c r="ACP79" s="1"/>
      <c r="ACQ79" s="1"/>
      <c r="ACR79" s="1"/>
      <c r="ACS79" s="1"/>
      <c r="ACT79" s="1"/>
      <c r="ACU79" s="1"/>
      <c r="ACV79" s="1"/>
      <c r="ACW79" s="1"/>
      <c r="ACX79" s="1"/>
      <c r="ACY79" s="1"/>
      <c r="ACZ79" s="1"/>
      <c r="ADA79" s="1"/>
      <c r="ADB79" s="1"/>
      <c r="ADC79" s="1"/>
      <c r="ADD79" s="1"/>
      <c r="ADE79" s="1"/>
      <c r="ADF79" s="1"/>
      <c r="ADG79" s="1"/>
      <c r="ADH79" s="1"/>
      <c r="ADI79" s="1"/>
      <c r="ADJ79" s="1"/>
      <c r="ADK79" s="1"/>
      <c r="ADL79" s="1"/>
      <c r="ADM79" s="1"/>
      <c r="ADN79" s="1"/>
      <c r="ADO79" s="1"/>
      <c r="ADP79" s="1"/>
      <c r="ADQ79" s="1"/>
      <c r="ADR79" s="1"/>
      <c r="ADS79" s="1"/>
      <c r="ADT79" s="1"/>
      <c r="ADU79" s="1"/>
      <c r="ADV79" s="1"/>
      <c r="ADW79" s="1"/>
      <c r="ADX79" s="1"/>
      <c r="ADY79" s="1"/>
      <c r="ADZ79" s="1"/>
      <c r="AEA79" s="1"/>
      <c r="AEB79" s="1"/>
      <c r="AEC79" s="1"/>
      <c r="AED79" s="1"/>
      <c r="AEE79" s="1"/>
      <c r="AEF79" s="1"/>
      <c r="AEG79" s="1"/>
      <c r="AEH79" s="1"/>
      <c r="AEI79" s="1"/>
      <c r="AEJ79" s="1"/>
      <c r="AEK79" s="1"/>
      <c r="AEL79" s="1"/>
      <c r="AEM79" s="1"/>
      <c r="AEN79" s="1"/>
      <c r="AEO79" s="1"/>
      <c r="AEP79" s="1"/>
      <c r="AEQ79" s="1"/>
      <c r="AER79" s="1"/>
      <c r="AES79" s="1"/>
      <c r="AET79" s="1"/>
      <c r="AEU79" s="1"/>
      <c r="AEV79" s="1"/>
      <c r="AEW79" s="1"/>
      <c r="AEX79" s="1"/>
      <c r="AEY79" s="1"/>
      <c r="AEZ79" s="1"/>
      <c r="AFA79" s="1"/>
      <c r="AFB79" s="1"/>
      <c r="AFC79" s="1"/>
      <c r="AFD79" s="1"/>
      <c r="AFE79" s="1"/>
      <c r="AFF79" s="1"/>
      <c r="AFG79" s="1"/>
      <c r="AFH79" s="1"/>
      <c r="AFI79" s="1"/>
      <c r="AFJ79" s="1"/>
      <c r="AFK79" s="1"/>
      <c r="AFL79" s="1"/>
      <c r="AFM79" s="1"/>
      <c r="AFN79" s="1"/>
      <c r="AFO79" s="1"/>
      <c r="AFP79" s="1"/>
      <c r="AFQ79" s="1"/>
      <c r="AFR79" s="1"/>
      <c r="AFS79" s="1"/>
      <c r="AFT79" s="1"/>
      <c r="AFU79" s="1"/>
      <c r="AFV79" s="1"/>
      <c r="AFW79" s="1"/>
      <c r="AFX79" s="1"/>
      <c r="AFY79" s="1"/>
      <c r="AFZ79" s="1"/>
      <c r="AGA79" s="1"/>
      <c r="AGB79" s="1"/>
      <c r="AGC79" s="1"/>
      <c r="AGD79" s="1"/>
      <c r="AGE79" s="1"/>
      <c r="AGF79" s="1"/>
      <c r="AGG79" s="1"/>
      <c r="AGH79" s="1"/>
      <c r="AGI79" s="1"/>
      <c r="AGJ79" s="1"/>
      <c r="AGK79" s="1"/>
      <c r="AGL79" s="1"/>
      <c r="AGM79" s="1"/>
      <c r="AGN79" s="1"/>
      <c r="AGO79" s="1"/>
      <c r="AGP79" s="1"/>
      <c r="AGQ79" s="1"/>
      <c r="AGR79" s="1"/>
      <c r="AGS79" s="1"/>
      <c r="AGT79" s="1"/>
      <c r="AGU79" s="1"/>
      <c r="AGV79" s="1"/>
      <c r="AGW79" s="1"/>
      <c r="AGX79" s="1"/>
      <c r="AGY79" s="1"/>
      <c r="AGZ79" s="1"/>
      <c r="AHA79" s="1"/>
      <c r="AHB79" s="1"/>
      <c r="AHC79" s="1"/>
      <c r="AHD79" s="1"/>
      <c r="AHE79" s="1"/>
      <c r="AHF79" s="1"/>
      <c r="AHG79" s="1"/>
      <c r="AHH79" s="1"/>
      <c r="AHI79" s="1"/>
      <c r="AHJ79" s="1"/>
      <c r="AHK79" s="1"/>
      <c r="AHL79" s="1"/>
      <c r="AHM79" s="1"/>
      <c r="AHN79" s="1"/>
      <c r="AHO79" s="1"/>
      <c r="AHP79" s="1"/>
      <c r="AHQ79" s="1"/>
      <c r="AHR79" s="1"/>
      <c r="AHS79" s="1"/>
      <c r="AHT79" s="1"/>
      <c r="AHU79" s="1"/>
      <c r="AHV79" s="1"/>
      <c r="AHW79" s="1"/>
      <c r="AHX79" s="1"/>
      <c r="AHY79" s="1"/>
      <c r="AHZ79" s="1"/>
      <c r="AIA79" s="1"/>
      <c r="AIB79" s="1"/>
      <c r="AIC79" s="1"/>
      <c r="AID79" s="1"/>
      <c r="AIE79" s="1"/>
      <c r="AIF79" s="1"/>
      <c r="AIG79" s="1"/>
      <c r="AIH79" s="1"/>
      <c r="AII79" s="1"/>
      <c r="AIJ79" s="1"/>
      <c r="AIK79" s="1"/>
      <c r="AIL79" s="1"/>
      <c r="AIM79" s="1"/>
      <c r="AIN79" s="1"/>
      <c r="AIO79" s="1"/>
      <c r="AIP79" s="1"/>
      <c r="AIQ79" s="1"/>
      <c r="AIR79" s="1"/>
      <c r="AIS79" s="1"/>
      <c r="AIT79" s="1"/>
      <c r="AIU79" s="1"/>
      <c r="AIV79" s="1"/>
      <c r="AIW79" s="1"/>
      <c r="AIX79" s="1"/>
      <c r="AIY79" s="1"/>
      <c r="AIZ79" s="1"/>
      <c r="AJA79" s="1"/>
      <c r="AJB79" s="1"/>
      <c r="AJC79" s="1"/>
      <c r="AJD79" s="1"/>
      <c r="AJE79" s="1"/>
      <c r="AJF79" s="1"/>
      <c r="AJG79" s="1"/>
      <c r="AJH79" s="1"/>
      <c r="AJI79" s="1"/>
      <c r="AJJ79" s="1"/>
      <c r="AJK79" s="1"/>
      <c r="AJL79" s="1"/>
      <c r="AJM79" s="1"/>
      <c r="AJN79" s="1"/>
      <c r="AJO79" s="1"/>
      <c r="AJP79" s="1"/>
      <c r="AJQ79" s="1"/>
      <c r="AJR79" s="1"/>
      <c r="AJS79" s="1"/>
      <c r="AJT79" s="1"/>
      <c r="AJU79" s="1"/>
      <c r="AJV79" s="1"/>
      <c r="AJW79" s="1"/>
      <c r="AJX79" s="1"/>
      <c r="AJY79" s="1"/>
      <c r="AJZ79" s="1"/>
      <c r="AKA79" s="1"/>
      <c r="AKB79" s="1"/>
      <c r="AKC79" s="1"/>
      <c r="AKD79" s="1"/>
      <c r="AKE79" s="1"/>
      <c r="AKF79" s="1"/>
      <c r="AKG79" s="1"/>
      <c r="AKH79" s="1"/>
      <c r="AKI79" s="1"/>
      <c r="AKJ79" s="1"/>
      <c r="AKK79" s="1"/>
      <c r="AKL79" s="1"/>
      <c r="AKM79" s="1"/>
      <c r="AKN79" s="1"/>
      <c r="AKO79" s="1"/>
      <c r="AKP79" s="1"/>
      <c r="AKQ79" s="1"/>
      <c r="AKR79" s="1"/>
      <c r="AKS79" s="1"/>
      <c r="AKT79" s="1"/>
      <c r="AKU79" s="1"/>
      <c r="AKV79" s="1"/>
      <c r="AKW79" s="1"/>
      <c r="AKX79" s="1"/>
      <c r="AKY79" s="1"/>
      <c r="AKZ79" s="1"/>
      <c r="ALA79" s="1"/>
      <c r="ALB79" s="1"/>
      <c r="ALC79" s="1"/>
      <c r="ALD79" s="1"/>
      <c r="ALE79" s="1"/>
      <c r="ALF79" s="1"/>
      <c r="ALG79" s="1"/>
      <c r="ALH79" s="1"/>
      <c r="ALI79" s="1"/>
      <c r="ALJ79" s="1"/>
      <c r="ALK79" s="1"/>
      <c r="ALL79" s="1"/>
      <c r="ALM79" s="1"/>
      <c r="ALN79" s="1"/>
      <c r="ALO79" s="1"/>
      <c r="ALP79" s="1"/>
      <c r="ALQ79" s="1"/>
      <c r="ALR79" s="1"/>
      <c r="ALS79" s="1"/>
      <c r="ALT79" s="1"/>
      <c r="ALU79" s="1"/>
      <c r="ALV79" s="1"/>
      <c r="ALW79" s="1"/>
      <c r="ALX79" s="1"/>
      <c r="ALY79" s="1"/>
      <c r="ALZ79" s="1"/>
      <c r="AMA79" s="1"/>
      <c r="AMB79" s="1"/>
      <c r="AMC79" s="1"/>
      <c r="AMD79" s="1"/>
      <c r="AME79" s="1"/>
      <c r="AMF79" s="1"/>
      <c r="AMG79" s="1"/>
      <c r="AMH79" s="1"/>
      <c r="AMI79" s="1"/>
      <c r="AMJ79" s="1"/>
    </row>
    <row r="80" spans="1:1024" s="23" customFormat="1" ht="51" x14ac:dyDescent="0.2">
      <c r="A80" s="33" t="s">
        <v>107</v>
      </c>
      <c r="B80" s="63" t="s">
        <v>178</v>
      </c>
      <c r="C80" s="43" t="s">
        <v>179</v>
      </c>
      <c r="D80" s="20">
        <f t="shared" si="11"/>
        <v>0</v>
      </c>
      <c r="E80" s="21">
        <f t="shared" si="12"/>
        <v>0</v>
      </c>
      <c r="F80" s="21">
        <f t="shared" si="13"/>
        <v>0</v>
      </c>
      <c r="G80" s="21">
        <f t="shared" si="14"/>
        <v>0</v>
      </c>
      <c r="H80" s="21">
        <f t="shared" si="15"/>
        <v>0</v>
      </c>
      <c r="I80" s="21">
        <f t="shared" si="16"/>
        <v>0</v>
      </c>
      <c r="J80" s="21">
        <f t="shared" si="17"/>
        <v>0</v>
      </c>
      <c r="K80" s="21">
        <v>0</v>
      </c>
      <c r="L80" s="21">
        <v>0</v>
      </c>
      <c r="M80" s="21">
        <v>0</v>
      </c>
      <c r="N80" s="21">
        <v>0</v>
      </c>
      <c r="O80" s="21">
        <f t="shared" si="19"/>
        <v>0</v>
      </c>
      <c r="P80" s="21">
        <v>0</v>
      </c>
      <c r="Q80" s="21">
        <v>0</v>
      </c>
      <c r="R80" s="21">
        <v>0</v>
      </c>
      <c r="S80" s="21">
        <v>0</v>
      </c>
      <c r="T80" s="21">
        <f t="shared" si="21"/>
        <v>0</v>
      </c>
      <c r="U80" s="21">
        <v>0</v>
      </c>
      <c r="V80" s="21">
        <v>0</v>
      </c>
      <c r="W80" s="21">
        <v>0</v>
      </c>
      <c r="X80" s="21">
        <v>0</v>
      </c>
      <c r="Y80" s="21">
        <f t="shared" si="23"/>
        <v>0</v>
      </c>
      <c r="Z80" s="21">
        <v>0</v>
      </c>
      <c r="AA80" s="21">
        <v>0</v>
      </c>
      <c r="AB80" s="21">
        <v>0</v>
      </c>
      <c r="AC80" s="21">
        <v>0</v>
      </c>
      <c r="AD80" s="21">
        <f t="shared" si="25"/>
        <v>0</v>
      </c>
      <c r="AE80" s="21">
        <f t="shared" si="26"/>
        <v>0</v>
      </c>
      <c r="AF80" s="21">
        <f t="shared" si="27"/>
        <v>0</v>
      </c>
      <c r="AG80" s="21">
        <f t="shared" si="5"/>
        <v>0</v>
      </c>
      <c r="AH80" s="21">
        <f t="shared" si="6"/>
        <v>0</v>
      </c>
      <c r="AI80" s="21">
        <f t="shared" si="7"/>
        <v>0</v>
      </c>
      <c r="AJ80" s="21">
        <v>0</v>
      </c>
      <c r="AK80" s="21">
        <v>0</v>
      </c>
      <c r="AL80" s="21">
        <f t="shared" si="164"/>
        <v>0</v>
      </c>
      <c r="AM80" s="21">
        <f t="shared" si="165"/>
        <v>0</v>
      </c>
      <c r="AN80" s="21">
        <v>0</v>
      </c>
      <c r="AO80" s="21">
        <v>0</v>
      </c>
      <c r="AP80" s="21">
        <v>0</v>
      </c>
      <c r="AQ80" s="21">
        <f t="shared" si="166"/>
        <v>0</v>
      </c>
      <c r="AR80" s="21">
        <f t="shared" si="167"/>
        <v>0</v>
      </c>
      <c r="AS80" s="21">
        <v>0</v>
      </c>
      <c r="AT80" s="21">
        <v>0</v>
      </c>
      <c r="AU80" s="21">
        <v>0</v>
      </c>
      <c r="AV80" s="21">
        <f t="shared" si="168"/>
        <v>0</v>
      </c>
      <c r="AW80" s="21">
        <f t="shared" si="169"/>
        <v>0</v>
      </c>
      <c r="AX80" s="21">
        <v>0</v>
      </c>
      <c r="AY80" s="21">
        <v>0</v>
      </c>
      <c r="AZ80" s="21">
        <v>0</v>
      </c>
      <c r="BA80" s="21">
        <f t="shared" si="170"/>
        <v>0</v>
      </c>
      <c r="BB80" s="21">
        <f t="shared" si="171"/>
        <v>0</v>
      </c>
      <c r="BC80" s="21">
        <v>0</v>
      </c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  <c r="AAD80" s="1"/>
      <c r="AAE80" s="1"/>
      <c r="AAF80" s="1"/>
      <c r="AAG80" s="1"/>
      <c r="AAH80" s="1"/>
      <c r="AAI80" s="1"/>
      <c r="AAJ80" s="1"/>
      <c r="AAK80" s="1"/>
      <c r="AAL80" s="1"/>
      <c r="AAM80" s="1"/>
      <c r="AAN80" s="1"/>
      <c r="AAO80" s="1"/>
      <c r="AAP80" s="1"/>
      <c r="AAQ80" s="1"/>
      <c r="AAR80" s="1"/>
      <c r="AAS80" s="1"/>
      <c r="AAT80" s="1"/>
      <c r="AAU80" s="1"/>
      <c r="AAV80" s="1"/>
      <c r="AAW80" s="1"/>
      <c r="AAX80" s="1"/>
      <c r="AAY80" s="1"/>
      <c r="AAZ80" s="1"/>
      <c r="ABA80" s="1"/>
      <c r="ABB80" s="1"/>
      <c r="ABC80" s="1"/>
      <c r="ABD80" s="1"/>
      <c r="ABE80" s="1"/>
      <c r="ABF80" s="1"/>
      <c r="ABG80" s="1"/>
      <c r="ABH80" s="1"/>
      <c r="ABI80" s="1"/>
      <c r="ABJ80" s="1"/>
      <c r="ABK80" s="1"/>
      <c r="ABL80" s="1"/>
      <c r="ABM80" s="1"/>
      <c r="ABN80" s="1"/>
      <c r="ABO80" s="1"/>
      <c r="ABP80" s="1"/>
      <c r="ABQ80" s="1"/>
      <c r="ABR80" s="1"/>
      <c r="ABS80" s="1"/>
      <c r="ABT80" s="1"/>
      <c r="ABU80" s="1"/>
      <c r="ABV80" s="1"/>
      <c r="ABW80" s="1"/>
      <c r="ABX80" s="1"/>
      <c r="ABY80" s="1"/>
      <c r="ABZ80" s="1"/>
      <c r="ACA80" s="1"/>
      <c r="ACB80" s="1"/>
      <c r="ACC80" s="1"/>
      <c r="ACD80" s="1"/>
      <c r="ACE80" s="1"/>
      <c r="ACF80" s="1"/>
      <c r="ACG80" s="1"/>
      <c r="ACH80" s="1"/>
      <c r="ACI80" s="1"/>
      <c r="ACJ80" s="1"/>
      <c r="ACK80" s="1"/>
      <c r="ACL80" s="1"/>
      <c r="ACM80" s="1"/>
      <c r="ACN80" s="1"/>
      <c r="ACO80" s="1"/>
      <c r="ACP80" s="1"/>
      <c r="ACQ80" s="1"/>
      <c r="ACR80" s="1"/>
      <c r="ACS80" s="1"/>
      <c r="ACT80" s="1"/>
      <c r="ACU80" s="1"/>
      <c r="ACV80" s="1"/>
      <c r="ACW80" s="1"/>
      <c r="ACX80" s="1"/>
      <c r="ACY80" s="1"/>
      <c r="ACZ80" s="1"/>
      <c r="ADA80" s="1"/>
      <c r="ADB80" s="1"/>
      <c r="ADC80" s="1"/>
      <c r="ADD80" s="1"/>
      <c r="ADE80" s="1"/>
      <c r="ADF80" s="1"/>
      <c r="ADG80" s="1"/>
      <c r="ADH80" s="1"/>
      <c r="ADI80" s="1"/>
      <c r="ADJ80" s="1"/>
      <c r="ADK80" s="1"/>
      <c r="ADL80" s="1"/>
      <c r="ADM80" s="1"/>
      <c r="ADN80" s="1"/>
      <c r="ADO80" s="1"/>
      <c r="ADP80" s="1"/>
      <c r="ADQ80" s="1"/>
      <c r="ADR80" s="1"/>
      <c r="ADS80" s="1"/>
      <c r="ADT80" s="1"/>
      <c r="ADU80" s="1"/>
      <c r="ADV80" s="1"/>
      <c r="ADW80" s="1"/>
      <c r="ADX80" s="1"/>
      <c r="ADY80" s="1"/>
      <c r="ADZ80" s="1"/>
      <c r="AEA80" s="1"/>
      <c r="AEB80" s="1"/>
      <c r="AEC80" s="1"/>
      <c r="AED80" s="1"/>
      <c r="AEE80" s="1"/>
      <c r="AEF80" s="1"/>
      <c r="AEG80" s="1"/>
      <c r="AEH80" s="1"/>
      <c r="AEI80" s="1"/>
      <c r="AEJ80" s="1"/>
      <c r="AEK80" s="1"/>
      <c r="AEL80" s="1"/>
      <c r="AEM80" s="1"/>
      <c r="AEN80" s="1"/>
      <c r="AEO80" s="1"/>
      <c r="AEP80" s="1"/>
      <c r="AEQ80" s="1"/>
      <c r="AER80" s="1"/>
      <c r="AES80" s="1"/>
      <c r="AET80" s="1"/>
      <c r="AEU80" s="1"/>
      <c r="AEV80" s="1"/>
      <c r="AEW80" s="1"/>
      <c r="AEX80" s="1"/>
      <c r="AEY80" s="1"/>
      <c r="AEZ80" s="1"/>
      <c r="AFA80" s="1"/>
      <c r="AFB80" s="1"/>
      <c r="AFC80" s="1"/>
      <c r="AFD80" s="1"/>
      <c r="AFE80" s="1"/>
      <c r="AFF80" s="1"/>
      <c r="AFG80" s="1"/>
      <c r="AFH80" s="1"/>
      <c r="AFI80" s="1"/>
      <c r="AFJ80" s="1"/>
      <c r="AFK80" s="1"/>
      <c r="AFL80" s="1"/>
      <c r="AFM80" s="1"/>
      <c r="AFN80" s="1"/>
      <c r="AFO80" s="1"/>
      <c r="AFP80" s="1"/>
      <c r="AFQ80" s="1"/>
      <c r="AFR80" s="1"/>
      <c r="AFS80" s="1"/>
      <c r="AFT80" s="1"/>
      <c r="AFU80" s="1"/>
      <c r="AFV80" s="1"/>
      <c r="AFW80" s="1"/>
      <c r="AFX80" s="1"/>
      <c r="AFY80" s="1"/>
      <c r="AFZ80" s="1"/>
      <c r="AGA80" s="1"/>
      <c r="AGB80" s="1"/>
      <c r="AGC80" s="1"/>
      <c r="AGD80" s="1"/>
      <c r="AGE80" s="1"/>
      <c r="AGF80" s="1"/>
      <c r="AGG80" s="1"/>
      <c r="AGH80" s="1"/>
      <c r="AGI80" s="1"/>
      <c r="AGJ80" s="1"/>
      <c r="AGK80" s="1"/>
      <c r="AGL80" s="1"/>
      <c r="AGM80" s="1"/>
      <c r="AGN80" s="1"/>
      <c r="AGO80" s="1"/>
      <c r="AGP80" s="1"/>
      <c r="AGQ80" s="1"/>
      <c r="AGR80" s="1"/>
      <c r="AGS80" s="1"/>
      <c r="AGT80" s="1"/>
      <c r="AGU80" s="1"/>
      <c r="AGV80" s="1"/>
      <c r="AGW80" s="1"/>
      <c r="AGX80" s="1"/>
      <c r="AGY80" s="1"/>
      <c r="AGZ80" s="1"/>
      <c r="AHA80" s="1"/>
      <c r="AHB80" s="1"/>
      <c r="AHC80" s="1"/>
      <c r="AHD80" s="1"/>
      <c r="AHE80" s="1"/>
      <c r="AHF80" s="1"/>
      <c r="AHG80" s="1"/>
      <c r="AHH80" s="1"/>
      <c r="AHI80" s="1"/>
      <c r="AHJ80" s="1"/>
      <c r="AHK80" s="1"/>
      <c r="AHL80" s="1"/>
      <c r="AHM80" s="1"/>
      <c r="AHN80" s="1"/>
      <c r="AHO80" s="1"/>
      <c r="AHP80" s="1"/>
      <c r="AHQ80" s="1"/>
      <c r="AHR80" s="1"/>
      <c r="AHS80" s="1"/>
      <c r="AHT80" s="1"/>
      <c r="AHU80" s="1"/>
      <c r="AHV80" s="1"/>
      <c r="AHW80" s="1"/>
      <c r="AHX80" s="1"/>
      <c r="AHY80" s="1"/>
      <c r="AHZ80" s="1"/>
      <c r="AIA80" s="1"/>
      <c r="AIB80" s="1"/>
      <c r="AIC80" s="1"/>
      <c r="AID80" s="1"/>
      <c r="AIE80" s="1"/>
      <c r="AIF80" s="1"/>
      <c r="AIG80" s="1"/>
      <c r="AIH80" s="1"/>
      <c r="AII80" s="1"/>
      <c r="AIJ80" s="1"/>
      <c r="AIK80" s="1"/>
      <c r="AIL80" s="1"/>
      <c r="AIM80" s="1"/>
      <c r="AIN80" s="1"/>
      <c r="AIO80" s="1"/>
      <c r="AIP80" s="1"/>
      <c r="AIQ80" s="1"/>
      <c r="AIR80" s="1"/>
      <c r="AIS80" s="1"/>
      <c r="AIT80" s="1"/>
      <c r="AIU80" s="1"/>
      <c r="AIV80" s="1"/>
      <c r="AIW80" s="1"/>
      <c r="AIX80" s="1"/>
      <c r="AIY80" s="1"/>
      <c r="AIZ80" s="1"/>
      <c r="AJA80" s="1"/>
      <c r="AJB80" s="1"/>
      <c r="AJC80" s="1"/>
      <c r="AJD80" s="1"/>
      <c r="AJE80" s="1"/>
      <c r="AJF80" s="1"/>
      <c r="AJG80" s="1"/>
      <c r="AJH80" s="1"/>
      <c r="AJI80" s="1"/>
      <c r="AJJ80" s="1"/>
      <c r="AJK80" s="1"/>
      <c r="AJL80" s="1"/>
      <c r="AJM80" s="1"/>
      <c r="AJN80" s="1"/>
      <c r="AJO80" s="1"/>
      <c r="AJP80" s="1"/>
      <c r="AJQ80" s="1"/>
      <c r="AJR80" s="1"/>
      <c r="AJS80" s="1"/>
      <c r="AJT80" s="1"/>
      <c r="AJU80" s="1"/>
      <c r="AJV80" s="1"/>
      <c r="AJW80" s="1"/>
      <c r="AJX80" s="1"/>
      <c r="AJY80" s="1"/>
      <c r="AJZ80" s="1"/>
      <c r="AKA80" s="1"/>
      <c r="AKB80" s="1"/>
      <c r="AKC80" s="1"/>
      <c r="AKD80" s="1"/>
      <c r="AKE80" s="1"/>
      <c r="AKF80" s="1"/>
      <c r="AKG80" s="1"/>
      <c r="AKH80" s="1"/>
      <c r="AKI80" s="1"/>
      <c r="AKJ80" s="1"/>
      <c r="AKK80" s="1"/>
      <c r="AKL80" s="1"/>
      <c r="AKM80" s="1"/>
      <c r="AKN80" s="1"/>
      <c r="AKO80" s="1"/>
      <c r="AKP80" s="1"/>
      <c r="AKQ80" s="1"/>
      <c r="AKR80" s="1"/>
      <c r="AKS80" s="1"/>
      <c r="AKT80" s="1"/>
      <c r="AKU80" s="1"/>
      <c r="AKV80" s="1"/>
      <c r="AKW80" s="1"/>
      <c r="AKX80" s="1"/>
      <c r="AKY80" s="1"/>
      <c r="AKZ80" s="1"/>
      <c r="ALA80" s="1"/>
      <c r="ALB80" s="1"/>
      <c r="ALC80" s="1"/>
      <c r="ALD80" s="1"/>
      <c r="ALE80" s="1"/>
      <c r="ALF80" s="1"/>
      <c r="ALG80" s="1"/>
      <c r="ALH80" s="1"/>
      <c r="ALI80" s="1"/>
      <c r="ALJ80" s="1"/>
      <c r="ALK80" s="1"/>
      <c r="ALL80" s="1"/>
      <c r="ALM80" s="1"/>
      <c r="ALN80" s="1"/>
      <c r="ALO80" s="1"/>
      <c r="ALP80" s="1"/>
      <c r="ALQ80" s="1"/>
      <c r="ALR80" s="1"/>
      <c r="ALS80" s="1"/>
      <c r="ALT80" s="1"/>
      <c r="ALU80" s="1"/>
      <c r="ALV80" s="1"/>
      <c r="ALW80" s="1"/>
      <c r="ALX80" s="1"/>
      <c r="ALY80" s="1"/>
      <c r="ALZ80" s="1"/>
      <c r="AMA80" s="1"/>
      <c r="AMB80" s="1"/>
      <c r="AMC80" s="1"/>
      <c r="AMD80" s="1"/>
      <c r="AME80" s="1"/>
      <c r="AMF80" s="1"/>
      <c r="AMG80" s="1"/>
      <c r="AMH80" s="1"/>
      <c r="AMI80" s="1"/>
      <c r="AMJ80" s="1"/>
    </row>
    <row r="81" spans="1:1024" s="23" customFormat="1" ht="63.75" x14ac:dyDescent="0.2">
      <c r="A81" s="33" t="s">
        <v>107</v>
      </c>
      <c r="B81" s="63" t="s">
        <v>180</v>
      </c>
      <c r="C81" s="34" t="s">
        <v>181</v>
      </c>
      <c r="D81" s="20">
        <f t="shared" si="11"/>
        <v>0</v>
      </c>
      <c r="E81" s="21">
        <f t="shared" si="12"/>
        <v>0</v>
      </c>
      <c r="F81" s="21">
        <f t="shared" si="13"/>
        <v>0</v>
      </c>
      <c r="G81" s="21">
        <f t="shared" si="14"/>
        <v>0</v>
      </c>
      <c r="H81" s="21">
        <f t="shared" si="15"/>
        <v>0</v>
      </c>
      <c r="I81" s="21">
        <f t="shared" si="16"/>
        <v>0</v>
      </c>
      <c r="J81" s="21">
        <f t="shared" si="17"/>
        <v>0</v>
      </c>
      <c r="K81" s="21">
        <v>0</v>
      </c>
      <c r="L81" s="21">
        <v>0</v>
      </c>
      <c r="M81" s="21">
        <v>0</v>
      </c>
      <c r="N81" s="21">
        <v>0</v>
      </c>
      <c r="O81" s="21">
        <f t="shared" si="19"/>
        <v>0</v>
      </c>
      <c r="P81" s="21">
        <v>0</v>
      </c>
      <c r="Q81" s="21">
        <v>0</v>
      </c>
      <c r="R81" s="21">
        <v>0</v>
      </c>
      <c r="S81" s="21">
        <v>0</v>
      </c>
      <c r="T81" s="21">
        <f t="shared" si="21"/>
        <v>0</v>
      </c>
      <c r="U81" s="21">
        <v>0</v>
      </c>
      <c r="V81" s="21">
        <v>0</v>
      </c>
      <c r="W81" s="21">
        <v>0</v>
      </c>
      <c r="X81" s="21">
        <v>0</v>
      </c>
      <c r="Y81" s="21">
        <f t="shared" si="23"/>
        <v>0</v>
      </c>
      <c r="Z81" s="21">
        <v>0</v>
      </c>
      <c r="AA81" s="21">
        <v>0</v>
      </c>
      <c r="AB81" s="21">
        <v>0</v>
      </c>
      <c r="AC81" s="21">
        <v>0</v>
      </c>
      <c r="AD81" s="21">
        <f t="shared" si="25"/>
        <v>0</v>
      </c>
      <c r="AE81" s="21">
        <f t="shared" si="26"/>
        <v>0</v>
      </c>
      <c r="AF81" s="21">
        <f t="shared" si="27"/>
        <v>0</v>
      </c>
      <c r="AG81" s="21">
        <f t="shared" si="5"/>
        <v>0</v>
      </c>
      <c r="AH81" s="21">
        <f t="shared" si="6"/>
        <v>0</v>
      </c>
      <c r="AI81" s="21">
        <f t="shared" si="7"/>
        <v>0</v>
      </c>
      <c r="AJ81" s="21">
        <v>0</v>
      </c>
      <c r="AK81" s="21">
        <v>0</v>
      </c>
      <c r="AL81" s="21">
        <f t="shared" si="164"/>
        <v>0</v>
      </c>
      <c r="AM81" s="21">
        <f t="shared" si="165"/>
        <v>0</v>
      </c>
      <c r="AN81" s="21">
        <v>0</v>
      </c>
      <c r="AO81" s="21">
        <v>0</v>
      </c>
      <c r="AP81" s="21">
        <v>0</v>
      </c>
      <c r="AQ81" s="21">
        <f t="shared" si="166"/>
        <v>0</v>
      </c>
      <c r="AR81" s="21">
        <f t="shared" si="167"/>
        <v>0</v>
      </c>
      <c r="AS81" s="21">
        <v>0</v>
      </c>
      <c r="AT81" s="21">
        <v>0</v>
      </c>
      <c r="AU81" s="21">
        <v>0</v>
      </c>
      <c r="AV81" s="21">
        <f t="shared" si="168"/>
        <v>0</v>
      </c>
      <c r="AW81" s="21">
        <f t="shared" si="169"/>
        <v>0</v>
      </c>
      <c r="AX81" s="21">
        <v>0</v>
      </c>
      <c r="AY81" s="21">
        <v>0</v>
      </c>
      <c r="AZ81" s="21">
        <v>0</v>
      </c>
      <c r="BA81" s="21">
        <f t="shared" si="170"/>
        <v>0</v>
      </c>
      <c r="BB81" s="21">
        <f t="shared" si="171"/>
        <v>0</v>
      </c>
      <c r="BC81" s="21">
        <v>0</v>
      </c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  <c r="AAD81" s="1"/>
      <c r="AAE81" s="1"/>
      <c r="AAF81" s="1"/>
      <c r="AAG81" s="1"/>
      <c r="AAH81" s="1"/>
      <c r="AAI81" s="1"/>
      <c r="AAJ81" s="1"/>
      <c r="AAK81" s="1"/>
      <c r="AAL81" s="1"/>
      <c r="AAM81" s="1"/>
      <c r="AAN81" s="1"/>
      <c r="AAO81" s="1"/>
      <c r="AAP81" s="1"/>
      <c r="AAQ81" s="1"/>
      <c r="AAR81" s="1"/>
      <c r="AAS81" s="1"/>
      <c r="AAT81" s="1"/>
      <c r="AAU81" s="1"/>
      <c r="AAV81" s="1"/>
      <c r="AAW81" s="1"/>
      <c r="AAX81" s="1"/>
      <c r="AAY81" s="1"/>
      <c r="AAZ81" s="1"/>
      <c r="ABA81" s="1"/>
      <c r="ABB81" s="1"/>
      <c r="ABC81" s="1"/>
      <c r="ABD81" s="1"/>
      <c r="ABE81" s="1"/>
      <c r="ABF81" s="1"/>
      <c r="ABG81" s="1"/>
      <c r="ABH81" s="1"/>
      <c r="ABI81" s="1"/>
      <c r="ABJ81" s="1"/>
      <c r="ABK81" s="1"/>
      <c r="ABL81" s="1"/>
      <c r="ABM81" s="1"/>
      <c r="ABN81" s="1"/>
      <c r="ABO81" s="1"/>
      <c r="ABP81" s="1"/>
      <c r="ABQ81" s="1"/>
      <c r="ABR81" s="1"/>
      <c r="ABS81" s="1"/>
      <c r="ABT81" s="1"/>
      <c r="ABU81" s="1"/>
      <c r="ABV81" s="1"/>
      <c r="ABW81" s="1"/>
      <c r="ABX81" s="1"/>
      <c r="ABY81" s="1"/>
      <c r="ABZ81" s="1"/>
      <c r="ACA81" s="1"/>
      <c r="ACB81" s="1"/>
      <c r="ACC81" s="1"/>
      <c r="ACD81" s="1"/>
      <c r="ACE81" s="1"/>
      <c r="ACF81" s="1"/>
      <c r="ACG81" s="1"/>
      <c r="ACH81" s="1"/>
      <c r="ACI81" s="1"/>
      <c r="ACJ81" s="1"/>
      <c r="ACK81" s="1"/>
      <c r="ACL81" s="1"/>
      <c r="ACM81" s="1"/>
      <c r="ACN81" s="1"/>
      <c r="ACO81" s="1"/>
      <c r="ACP81" s="1"/>
      <c r="ACQ81" s="1"/>
      <c r="ACR81" s="1"/>
      <c r="ACS81" s="1"/>
      <c r="ACT81" s="1"/>
      <c r="ACU81" s="1"/>
      <c r="ACV81" s="1"/>
      <c r="ACW81" s="1"/>
      <c r="ACX81" s="1"/>
      <c r="ACY81" s="1"/>
      <c r="ACZ81" s="1"/>
      <c r="ADA81" s="1"/>
      <c r="ADB81" s="1"/>
      <c r="ADC81" s="1"/>
      <c r="ADD81" s="1"/>
      <c r="ADE81" s="1"/>
      <c r="ADF81" s="1"/>
      <c r="ADG81" s="1"/>
      <c r="ADH81" s="1"/>
      <c r="ADI81" s="1"/>
      <c r="ADJ81" s="1"/>
      <c r="ADK81" s="1"/>
      <c r="ADL81" s="1"/>
      <c r="ADM81" s="1"/>
      <c r="ADN81" s="1"/>
      <c r="ADO81" s="1"/>
      <c r="ADP81" s="1"/>
      <c r="ADQ81" s="1"/>
      <c r="ADR81" s="1"/>
      <c r="ADS81" s="1"/>
      <c r="ADT81" s="1"/>
      <c r="ADU81" s="1"/>
      <c r="ADV81" s="1"/>
      <c r="ADW81" s="1"/>
      <c r="ADX81" s="1"/>
      <c r="ADY81" s="1"/>
      <c r="ADZ81" s="1"/>
      <c r="AEA81" s="1"/>
      <c r="AEB81" s="1"/>
      <c r="AEC81" s="1"/>
      <c r="AED81" s="1"/>
      <c r="AEE81" s="1"/>
      <c r="AEF81" s="1"/>
      <c r="AEG81" s="1"/>
      <c r="AEH81" s="1"/>
      <c r="AEI81" s="1"/>
      <c r="AEJ81" s="1"/>
      <c r="AEK81" s="1"/>
      <c r="AEL81" s="1"/>
      <c r="AEM81" s="1"/>
      <c r="AEN81" s="1"/>
      <c r="AEO81" s="1"/>
      <c r="AEP81" s="1"/>
      <c r="AEQ81" s="1"/>
      <c r="AER81" s="1"/>
      <c r="AES81" s="1"/>
      <c r="AET81" s="1"/>
      <c r="AEU81" s="1"/>
      <c r="AEV81" s="1"/>
      <c r="AEW81" s="1"/>
      <c r="AEX81" s="1"/>
      <c r="AEY81" s="1"/>
      <c r="AEZ81" s="1"/>
      <c r="AFA81" s="1"/>
      <c r="AFB81" s="1"/>
      <c r="AFC81" s="1"/>
      <c r="AFD81" s="1"/>
      <c r="AFE81" s="1"/>
      <c r="AFF81" s="1"/>
      <c r="AFG81" s="1"/>
      <c r="AFH81" s="1"/>
      <c r="AFI81" s="1"/>
      <c r="AFJ81" s="1"/>
      <c r="AFK81" s="1"/>
      <c r="AFL81" s="1"/>
      <c r="AFM81" s="1"/>
      <c r="AFN81" s="1"/>
      <c r="AFO81" s="1"/>
      <c r="AFP81" s="1"/>
      <c r="AFQ81" s="1"/>
      <c r="AFR81" s="1"/>
      <c r="AFS81" s="1"/>
      <c r="AFT81" s="1"/>
      <c r="AFU81" s="1"/>
      <c r="AFV81" s="1"/>
      <c r="AFW81" s="1"/>
      <c r="AFX81" s="1"/>
      <c r="AFY81" s="1"/>
      <c r="AFZ81" s="1"/>
      <c r="AGA81" s="1"/>
      <c r="AGB81" s="1"/>
      <c r="AGC81" s="1"/>
      <c r="AGD81" s="1"/>
      <c r="AGE81" s="1"/>
      <c r="AGF81" s="1"/>
      <c r="AGG81" s="1"/>
      <c r="AGH81" s="1"/>
      <c r="AGI81" s="1"/>
      <c r="AGJ81" s="1"/>
      <c r="AGK81" s="1"/>
      <c r="AGL81" s="1"/>
      <c r="AGM81" s="1"/>
      <c r="AGN81" s="1"/>
      <c r="AGO81" s="1"/>
      <c r="AGP81" s="1"/>
      <c r="AGQ81" s="1"/>
      <c r="AGR81" s="1"/>
      <c r="AGS81" s="1"/>
      <c r="AGT81" s="1"/>
      <c r="AGU81" s="1"/>
      <c r="AGV81" s="1"/>
      <c r="AGW81" s="1"/>
      <c r="AGX81" s="1"/>
      <c r="AGY81" s="1"/>
      <c r="AGZ81" s="1"/>
      <c r="AHA81" s="1"/>
      <c r="AHB81" s="1"/>
      <c r="AHC81" s="1"/>
      <c r="AHD81" s="1"/>
      <c r="AHE81" s="1"/>
      <c r="AHF81" s="1"/>
      <c r="AHG81" s="1"/>
      <c r="AHH81" s="1"/>
      <c r="AHI81" s="1"/>
      <c r="AHJ81" s="1"/>
      <c r="AHK81" s="1"/>
      <c r="AHL81" s="1"/>
      <c r="AHM81" s="1"/>
      <c r="AHN81" s="1"/>
      <c r="AHO81" s="1"/>
      <c r="AHP81" s="1"/>
      <c r="AHQ81" s="1"/>
      <c r="AHR81" s="1"/>
      <c r="AHS81" s="1"/>
      <c r="AHT81" s="1"/>
      <c r="AHU81" s="1"/>
      <c r="AHV81" s="1"/>
      <c r="AHW81" s="1"/>
      <c r="AHX81" s="1"/>
      <c r="AHY81" s="1"/>
      <c r="AHZ81" s="1"/>
      <c r="AIA81" s="1"/>
      <c r="AIB81" s="1"/>
      <c r="AIC81" s="1"/>
      <c r="AID81" s="1"/>
      <c r="AIE81" s="1"/>
      <c r="AIF81" s="1"/>
      <c r="AIG81" s="1"/>
      <c r="AIH81" s="1"/>
      <c r="AII81" s="1"/>
      <c r="AIJ81" s="1"/>
      <c r="AIK81" s="1"/>
      <c r="AIL81" s="1"/>
      <c r="AIM81" s="1"/>
      <c r="AIN81" s="1"/>
      <c r="AIO81" s="1"/>
      <c r="AIP81" s="1"/>
      <c r="AIQ81" s="1"/>
      <c r="AIR81" s="1"/>
      <c r="AIS81" s="1"/>
      <c r="AIT81" s="1"/>
      <c r="AIU81" s="1"/>
      <c r="AIV81" s="1"/>
      <c r="AIW81" s="1"/>
      <c r="AIX81" s="1"/>
      <c r="AIY81" s="1"/>
      <c r="AIZ81" s="1"/>
      <c r="AJA81" s="1"/>
      <c r="AJB81" s="1"/>
      <c r="AJC81" s="1"/>
      <c r="AJD81" s="1"/>
      <c r="AJE81" s="1"/>
      <c r="AJF81" s="1"/>
      <c r="AJG81" s="1"/>
      <c r="AJH81" s="1"/>
      <c r="AJI81" s="1"/>
      <c r="AJJ81" s="1"/>
      <c r="AJK81" s="1"/>
      <c r="AJL81" s="1"/>
      <c r="AJM81" s="1"/>
      <c r="AJN81" s="1"/>
      <c r="AJO81" s="1"/>
      <c r="AJP81" s="1"/>
      <c r="AJQ81" s="1"/>
      <c r="AJR81" s="1"/>
      <c r="AJS81" s="1"/>
      <c r="AJT81" s="1"/>
      <c r="AJU81" s="1"/>
      <c r="AJV81" s="1"/>
      <c r="AJW81" s="1"/>
      <c r="AJX81" s="1"/>
      <c r="AJY81" s="1"/>
      <c r="AJZ81" s="1"/>
      <c r="AKA81" s="1"/>
      <c r="AKB81" s="1"/>
      <c r="AKC81" s="1"/>
      <c r="AKD81" s="1"/>
      <c r="AKE81" s="1"/>
      <c r="AKF81" s="1"/>
      <c r="AKG81" s="1"/>
      <c r="AKH81" s="1"/>
      <c r="AKI81" s="1"/>
      <c r="AKJ81" s="1"/>
      <c r="AKK81" s="1"/>
      <c r="AKL81" s="1"/>
      <c r="AKM81" s="1"/>
      <c r="AKN81" s="1"/>
      <c r="AKO81" s="1"/>
      <c r="AKP81" s="1"/>
      <c r="AKQ81" s="1"/>
      <c r="AKR81" s="1"/>
      <c r="AKS81" s="1"/>
      <c r="AKT81" s="1"/>
      <c r="AKU81" s="1"/>
      <c r="AKV81" s="1"/>
      <c r="AKW81" s="1"/>
      <c r="AKX81" s="1"/>
      <c r="AKY81" s="1"/>
      <c r="AKZ81" s="1"/>
      <c r="ALA81" s="1"/>
      <c r="ALB81" s="1"/>
      <c r="ALC81" s="1"/>
      <c r="ALD81" s="1"/>
      <c r="ALE81" s="1"/>
      <c r="ALF81" s="1"/>
      <c r="ALG81" s="1"/>
      <c r="ALH81" s="1"/>
      <c r="ALI81" s="1"/>
      <c r="ALJ81" s="1"/>
      <c r="ALK81" s="1"/>
      <c r="ALL81" s="1"/>
      <c r="ALM81" s="1"/>
      <c r="ALN81" s="1"/>
      <c r="ALO81" s="1"/>
      <c r="ALP81" s="1"/>
      <c r="ALQ81" s="1"/>
      <c r="ALR81" s="1"/>
      <c r="ALS81" s="1"/>
      <c r="ALT81" s="1"/>
      <c r="ALU81" s="1"/>
      <c r="ALV81" s="1"/>
      <c r="ALW81" s="1"/>
      <c r="ALX81" s="1"/>
      <c r="ALY81" s="1"/>
      <c r="ALZ81" s="1"/>
      <c r="AMA81" s="1"/>
      <c r="AMB81" s="1"/>
      <c r="AMC81" s="1"/>
      <c r="AMD81" s="1"/>
      <c r="AME81" s="1"/>
      <c r="AMF81" s="1"/>
      <c r="AMG81" s="1"/>
      <c r="AMH81" s="1"/>
      <c r="AMI81" s="1"/>
      <c r="AMJ81" s="1"/>
    </row>
    <row r="82" spans="1:1024" s="23" customFormat="1" ht="51" x14ac:dyDescent="0.2">
      <c r="A82" s="33" t="s">
        <v>107</v>
      </c>
      <c r="B82" s="63" t="s">
        <v>182</v>
      </c>
      <c r="C82" s="34" t="s">
        <v>183</v>
      </c>
      <c r="D82" s="20">
        <f t="shared" si="11"/>
        <v>0</v>
      </c>
      <c r="E82" s="21">
        <f t="shared" si="12"/>
        <v>0</v>
      </c>
      <c r="F82" s="21">
        <f t="shared" si="13"/>
        <v>0</v>
      </c>
      <c r="G82" s="21">
        <f t="shared" si="14"/>
        <v>0</v>
      </c>
      <c r="H82" s="21">
        <f t="shared" si="15"/>
        <v>0</v>
      </c>
      <c r="I82" s="21">
        <f t="shared" si="16"/>
        <v>0</v>
      </c>
      <c r="J82" s="21">
        <f t="shared" si="17"/>
        <v>0</v>
      </c>
      <c r="K82" s="21">
        <v>0</v>
      </c>
      <c r="L82" s="21">
        <v>0</v>
      </c>
      <c r="M82" s="21">
        <v>0</v>
      </c>
      <c r="N82" s="21">
        <v>0</v>
      </c>
      <c r="O82" s="21">
        <f t="shared" si="19"/>
        <v>0</v>
      </c>
      <c r="P82" s="21">
        <v>0</v>
      </c>
      <c r="Q82" s="21">
        <v>0</v>
      </c>
      <c r="R82" s="21">
        <v>0</v>
      </c>
      <c r="S82" s="21">
        <v>0</v>
      </c>
      <c r="T82" s="21">
        <f t="shared" si="21"/>
        <v>0</v>
      </c>
      <c r="U82" s="21">
        <v>0</v>
      </c>
      <c r="V82" s="21">
        <v>0</v>
      </c>
      <c r="W82" s="21">
        <v>0</v>
      </c>
      <c r="X82" s="21">
        <v>0</v>
      </c>
      <c r="Y82" s="21">
        <f t="shared" si="23"/>
        <v>0</v>
      </c>
      <c r="Z82" s="21">
        <v>0</v>
      </c>
      <c r="AA82" s="21">
        <v>0</v>
      </c>
      <c r="AB82" s="21">
        <v>0</v>
      </c>
      <c r="AC82" s="21">
        <v>0</v>
      </c>
      <c r="AD82" s="21">
        <f t="shared" si="25"/>
        <v>0</v>
      </c>
      <c r="AE82" s="21">
        <f t="shared" si="26"/>
        <v>0</v>
      </c>
      <c r="AF82" s="21">
        <f t="shared" si="27"/>
        <v>0</v>
      </c>
      <c r="AG82" s="21">
        <f t="shared" si="5"/>
        <v>0</v>
      </c>
      <c r="AH82" s="21">
        <f t="shared" si="6"/>
        <v>0</v>
      </c>
      <c r="AI82" s="21">
        <f t="shared" si="7"/>
        <v>0</v>
      </c>
      <c r="AJ82" s="21">
        <v>0</v>
      </c>
      <c r="AK82" s="21">
        <v>0</v>
      </c>
      <c r="AL82" s="21">
        <f t="shared" si="164"/>
        <v>0</v>
      </c>
      <c r="AM82" s="21">
        <f t="shared" si="165"/>
        <v>0</v>
      </c>
      <c r="AN82" s="21">
        <v>0</v>
      </c>
      <c r="AO82" s="21">
        <v>0</v>
      </c>
      <c r="AP82" s="21">
        <v>0</v>
      </c>
      <c r="AQ82" s="21">
        <f t="shared" si="166"/>
        <v>0</v>
      </c>
      <c r="AR82" s="21">
        <f t="shared" si="167"/>
        <v>0</v>
      </c>
      <c r="AS82" s="21">
        <v>0</v>
      </c>
      <c r="AT82" s="21">
        <v>0</v>
      </c>
      <c r="AU82" s="21">
        <v>0</v>
      </c>
      <c r="AV82" s="21">
        <f t="shared" si="168"/>
        <v>0</v>
      </c>
      <c r="AW82" s="21">
        <f t="shared" si="169"/>
        <v>0</v>
      </c>
      <c r="AX82" s="21">
        <v>0</v>
      </c>
      <c r="AY82" s="21">
        <v>0</v>
      </c>
      <c r="AZ82" s="21">
        <v>0</v>
      </c>
      <c r="BA82" s="21">
        <f t="shared" si="170"/>
        <v>0</v>
      </c>
      <c r="BB82" s="21">
        <f t="shared" si="171"/>
        <v>0</v>
      </c>
      <c r="BC82" s="21">
        <v>0</v>
      </c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  <c r="ALG82" s="1"/>
      <c r="ALH82" s="1"/>
      <c r="ALI82" s="1"/>
      <c r="ALJ82" s="1"/>
      <c r="ALK82" s="1"/>
      <c r="ALL82" s="1"/>
      <c r="ALM82" s="1"/>
      <c r="ALN82" s="1"/>
      <c r="ALO82" s="1"/>
      <c r="ALP82" s="1"/>
      <c r="ALQ82" s="1"/>
      <c r="ALR82" s="1"/>
      <c r="ALS82" s="1"/>
      <c r="ALT82" s="1"/>
      <c r="ALU82" s="1"/>
      <c r="ALV82" s="1"/>
      <c r="ALW82" s="1"/>
      <c r="ALX82" s="1"/>
      <c r="ALY82" s="1"/>
      <c r="ALZ82" s="1"/>
      <c r="AMA82" s="1"/>
      <c r="AMB82" s="1"/>
      <c r="AMC82" s="1"/>
      <c r="AMD82" s="1"/>
      <c r="AME82" s="1"/>
      <c r="AMF82" s="1"/>
      <c r="AMG82" s="1"/>
      <c r="AMH82" s="1"/>
      <c r="AMI82" s="1"/>
      <c r="AMJ82" s="1"/>
    </row>
    <row r="83" spans="1:1024" s="23" customFormat="1" ht="38.25" x14ac:dyDescent="0.2">
      <c r="A83" s="33" t="s">
        <v>107</v>
      </c>
      <c r="B83" s="63" t="s">
        <v>184</v>
      </c>
      <c r="C83" s="43" t="s">
        <v>185</v>
      </c>
      <c r="D83" s="20">
        <f t="shared" si="11"/>
        <v>0</v>
      </c>
      <c r="E83" s="21">
        <f t="shared" si="12"/>
        <v>0</v>
      </c>
      <c r="F83" s="21">
        <f t="shared" si="13"/>
        <v>0</v>
      </c>
      <c r="G83" s="21">
        <f t="shared" si="14"/>
        <v>0</v>
      </c>
      <c r="H83" s="21">
        <f t="shared" si="15"/>
        <v>0</v>
      </c>
      <c r="I83" s="21">
        <f t="shared" si="16"/>
        <v>0</v>
      </c>
      <c r="J83" s="21">
        <f t="shared" si="17"/>
        <v>0</v>
      </c>
      <c r="K83" s="21">
        <v>0</v>
      </c>
      <c r="L83" s="21">
        <v>0</v>
      </c>
      <c r="M83" s="21">
        <v>0</v>
      </c>
      <c r="N83" s="21">
        <v>0</v>
      </c>
      <c r="O83" s="21">
        <f t="shared" si="19"/>
        <v>0</v>
      </c>
      <c r="P83" s="21">
        <v>0</v>
      </c>
      <c r="Q83" s="21">
        <v>0</v>
      </c>
      <c r="R83" s="21">
        <v>0</v>
      </c>
      <c r="S83" s="21">
        <v>0</v>
      </c>
      <c r="T83" s="21">
        <f t="shared" si="21"/>
        <v>0</v>
      </c>
      <c r="U83" s="21">
        <v>0</v>
      </c>
      <c r="V83" s="21">
        <v>0</v>
      </c>
      <c r="W83" s="21">
        <v>0</v>
      </c>
      <c r="X83" s="21">
        <v>0</v>
      </c>
      <c r="Y83" s="21">
        <f t="shared" si="23"/>
        <v>0</v>
      </c>
      <c r="Z83" s="21">
        <v>0</v>
      </c>
      <c r="AA83" s="21">
        <v>0</v>
      </c>
      <c r="AB83" s="21">
        <v>0</v>
      </c>
      <c r="AC83" s="21">
        <v>0</v>
      </c>
      <c r="AD83" s="21">
        <f t="shared" si="25"/>
        <v>0</v>
      </c>
      <c r="AE83" s="21">
        <f t="shared" si="26"/>
        <v>0</v>
      </c>
      <c r="AF83" s="21">
        <f t="shared" si="27"/>
        <v>0</v>
      </c>
      <c r="AG83" s="21">
        <f t="shared" ref="AG83:AG146" si="172">SUM(AL83,AQ83,AV83,BA83)</f>
        <v>0</v>
      </c>
      <c r="AH83" s="21">
        <f t="shared" ref="AH83:AH146" si="173">SUM(AM83,AR83,AW83,BB83)</f>
        <v>0</v>
      </c>
      <c r="AI83" s="21">
        <f t="shared" ref="AI83:AI146" si="174">SUM(AN83,AS83,AX83,BC83)</f>
        <v>0</v>
      </c>
      <c r="AJ83" s="21">
        <v>0</v>
      </c>
      <c r="AK83" s="21">
        <v>0</v>
      </c>
      <c r="AL83" s="21">
        <f t="shared" si="164"/>
        <v>0</v>
      </c>
      <c r="AM83" s="21">
        <f t="shared" si="165"/>
        <v>0</v>
      </c>
      <c r="AN83" s="21">
        <v>0</v>
      </c>
      <c r="AO83" s="21">
        <v>0</v>
      </c>
      <c r="AP83" s="21">
        <v>0</v>
      </c>
      <c r="AQ83" s="21">
        <f t="shared" si="166"/>
        <v>0</v>
      </c>
      <c r="AR83" s="21">
        <f t="shared" si="167"/>
        <v>0</v>
      </c>
      <c r="AS83" s="21">
        <v>0</v>
      </c>
      <c r="AT83" s="21">
        <v>0</v>
      </c>
      <c r="AU83" s="21">
        <v>0</v>
      </c>
      <c r="AV83" s="21">
        <f t="shared" si="168"/>
        <v>0</v>
      </c>
      <c r="AW83" s="21">
        <f t="shared" si="169"/>
        <v>0</v>
      </c>
      <c r="AX83" s="21">
        <v>0</v>
      </c>
      <c r="AY83" s="21">
        <v>0</v>
      </c>
      <c r="AZ83" s="21">
        <v>0</v>
      </c>
      <c r="BA83" s="21">
        <f t="shared" si="170"/>
        <v>0</v>
      </c>
      <c r="BB83" s="21">
        <f t="shared" si="171"/>
        <v>0</v>
      </c>
      <c r="BC83" s="21">
        <v>0</v>
      </c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  <c r="AHM83" s="1"/>
      <c r="AHN83" s="1"/>
      <c r="AHO83" s="1"/>
      <c r="AHP83" s="1"/>
      <c r="AHQ83" s="1"/>
      <c r="AHR83" s="1"/>
      <c r="AHS83" s="1"/>
      <c r="AHT83" s="1"/>
      <c r="AHU83" s="1"/>
      <c r="AHV83" s="1"/>
      <c r="AHW83" s="1"/>
      <c r="AHX83" s="1"/>
      <c r="AHY83" s="1"/>
      <c r="AHZ83" s="1"/>
      <c r="AIA83" s="1"/>
      <c r="AIB83" s="1"/>
      <c r="AIC83" s="1"/>
      <c r="AID83" s="1"/>
      <c r="AIE83" s="1"/>
      <c r="AIF83" s="1"/>
      <c r="AIG83" s="1"/>
      <c r="AIH83" s="1"/>
      <c r="AII83" s="1"/>
      <c r="AIJ83" s="1"/>
      <c r="AIK83" s="1"/>
      <c r="AIL83" s="1"/>
      <c r="AIM83" s="1"/>
      <c r="AIN83" s="1"/>
      <c r="AIO83" s="1"/>
      <c r="AIP83" s="1"/>
      <c r="AIQ83" s="1"/>
      <c r="AIR83" s="1"/>
      <c r="AIS83" s="1"/>
      <c r="AIT83" s="1"/>
      <c r="AIU83" s="1"/>
      <c r="AIV83" s="1"/>
      <c r="AIW83" s="1"/>
      <c r="AIX83" s="1"/>
      <c r="AIY83" s="1"/>
      <c r="AIZ83" s="1"/>
      <c r="AJA83" s="1"/>
      <c r="AJB83" s="1"/>
      <c r="AJC83" s="1"/>
      <c r="AJD83" s="1"/>
      <c r="AJE83" s="1"/>
      <c r="AJF83" s="1"/>
      <c r="AJG83" s="1"/>
      <c r="AJH83" s="1"/>
      <c r="AJI83" s="1"/>
      <c r="AJJ83" s="1"/>
      <c r="AJK83" s="1"/>
      <c r="AJL83" s="1"/>
      <c r="AJM83" s="1"/>
      <c r="AJN83" s="1"/>
      <c r="AJO83" s="1"/>
      <c r="AJP83" s="1"/>
      <c r="AJQ83" s="1"/>
      <c r="AJR83" s="1"/>
      <c r="AJS83" s="1"/>
      <c r="AJT83" s="1"/>
      <c r="AJU83" s="1"/>
      <c r="AJV83" s="1"/>
      <c r="AJW83" s="1"/>
      <c r="AJX83" s="1"/>
      <c r="AJY83" s="1"/>
      <c r="AJZ83" s="1"/>
      <c r="AKA83" s="1"/>
      <c r="AKB83" s="1"/>
      <c r="AKC83" s="1"/>
      <c r="AKD83" s="1"/>
      <c r="AKE83" s="1"/>
      <c r="AKF83" s="1"/>
      <c r="AKG83" s="1"/>
      <c r="AKH83" s="1"/>
      <c r="AKI83" s="1"/>
      <c r="AKJ83" s="1"/>
      <c r="AKK83" s="1"/>
      <c r="AKL83" s="1"/>
      <c r="AKM83" s="1"/>
      <c r="AKN83" s="1"/>
      <c r="AKO83" s="1"/>
      <c r="AKP83" s="1"/>
      <c r="AKQ83" s="1"/>
      <c r="AKR83" s="1"/>
      <c r="AKS83" s="1"/>
      <c r="AKT83" s="1"/>
      <c r="AKU83" s="1"/>
      <c r="AKV83" s="1"/>
      <c r="AKW83" s="1"/>
      <c r="AKX83" s="1"/>
      <c r="AKY83" s="1"/>
      <c r="AKZ83" s="1"/>
      <c r="ALA83" s="1"/>
      <c r="ALB83" s="1"/>
      <c r="ALC83" s="1"/>
      <c r="ALD83" s="1"/>
      <c r="ALE83" s="1"/>
      <c r="ALF83" s="1"/>
      <c r="ALG83" s="1"/>
      <c r="ALH83" s="1"/>
      <c r="ALI83" s="1"/>
      <c r="ALJ83" s="1"/>
      <c r="ALK83" s="1"/>
      <c r="ALL83" s="1"/>
      <c r="ALM83" s="1"/>
      <c r="ALN83" s="1"/>
      <c r="ALO83" s="1"/>
      <c r="ALP83" s="1"/>
      <c r="ALQ83" s="1"/>
      <c r="ALR83" s="1"/>
      <c r="ALS83" s="1"/>
      <c r="ALT83" s="1"/>
      <c r="ALU83" s="1"/>
      <c r="ALV83" s="1"/>
      <c r="ALW83" s="1"/>
      <c r="ALX83" s="1"/>
      <c r="ALY83" s="1"/>
      <c r="ALZ83" s="1"/>
      <c r="AMA83" s="1"/>
      <c r="AMB83" s="1"/>
      <c r="AMC83" s="1"/>
      <c r="AMD83" s="1"/>
      <c r="AME83" s="1"/>
      <c r="AMF83" s="1"/>
      <c r="AMG83" s="1"/>
      <c r="AMH83" s="1"/>
      <c r="AMI83" s="1"/>
      <c r="AMJ83" s="1"/>
    </row>
    <row r="84" spans="1:1024" s="17" customFormat="1" x14ac:dyDescent="0.2">
      <c r="A84" s="37" t="s">
        <v>186</v>
      </c>
      <c r="B84" s="40" t="s">
        <v>155</v>
      </c>
      <c r="C84" s="39" t="s">
        <v>78</v>
      </c>
      <c r="D84" s="48">
        <f t="shared" ref="D84:D147" si="175">E84</f>
        <v>0</v>
      </c>
      <c r="E84" s="26">
        <f t="shared" ref="E84:E147" si="176">SUM(F84:I84)</f>
        <v>0</v>
      </c>
      <c r="F84" s="26">
        <f t="shared" ref="F84:F147" si="177">SUM(K84,P84,U84,Z84)</f>
        <v>0</v>
      </c>
      <c r="G84" s="26">
        <f t="shared" ref="G84:G147" si="178">SUM(L84,Q84,V84,AA84)</f>
        <v>0</v>
      </c>
      <c r="H84" s="26">
        <f t="shared" ref="H84:H147" si="179">SUM(M84,R84,W84,AB84)</f>
        <v>0</v>
      </c>
      <c r="I84" s="26">
        <f t="shared" ref="I84:I147" si="180">SUM(N84,S84,X84,AC84)</f>
        <v>0</v>
      </c>
      <c r="J84" s="26">
        <f t="shared" ref="J84:J147" si="181">SUM(K84:N84)</f>
        <v>0</v>
      </c>
      <c r="K84" s="26">
        <v>0</v>
      </c>
      <c r="L84" s="26">
        <v>0</v>
      </c>
      <c r="M84" s="26">
        <v>0</v>
      </c>
      <c r="N84" s="26">
        <v>0</v>
      </c>
      <c r="O84" s="26">
        <f t="shared" ref="O84:O147" si="182">SUM(P84:S84)</f>
        <v>0</v>
      </c>
      <c r="P84" s="26">
        <v>0</v>
      </c>
      <c r="Q84" s="26">
        <v>0</v>
      </c>
      <c r="R84" s="26">
        <v>0</v>
      </c>
      <c r="S84" s="26">
        <v>0</v>
      </c>
      <c r="T84" s="26">
        <f t="shared" ref="T84:T147" si="183">SUM(U84:X84)</f>
        <v>0</v>
      </c>
      <c r="U84" s="26">
        <v>0</v>
      </c>
      <c r="V84" s="26">
        <v>0</v>
      </c>
      <c r="W84" s="26">
        <v>0</v>
      </c>
      <c r="X84" s="26">
        <v>0</v>
      </c>
      <c r="Y84" s="26">
        <f t="shared" ref="Y84:Y147" si="184">SUM(Z84:AC84)</f>
        <v>0</v>
      </c>
      <c r="Z84" s="26">
        <v>0</v>
      </c>
      <c r="AA84" s="26">
        <v>0</v>
      </c>
      <c r="AB84" s="26">
        <v>0</v>
      </c>
      <c r="AC84" s="26">
        <v>0</v>
      </c>
      <c r="AD84" s="26">
        <f t="shared" ref="AD84:AD147" si="185">AE84</f>
        <v>0</v>
      </c>
      <c r="AE84" s="26">
        <f t="shared" ref="AE84:AE147" si="186">SUM(AF84:AI84)</f>
        <v>0</v>
      </c>
      <c r="AF84" s="26">
        <f t="shared" ref="AF84:AF147" si="187">SUM(AK84,AP84,AU84,AZ84)</f>
        <v>0</v>
      </c>
      <c r="AG84" s="26">
        <f t="shared" si="172"/>
        <v>0</v>
      </c>
      <c r="AH84" s="26">
        <f t="shared" si="173"/>
        <v>0</v>
      </c>
      <c r="AI84" s="26">
        <f t="shared" si="174"/>
        <v>0</v>
      </c>
      <c r="AJ84" s="26">
        <v>0</v>
      </c>
      <c r="AK84" s="26">
        <v>0</v>
      </c>
      <c r="AL84" s="26">
        <v>0</v>
      </c>
      <c r="AM84" s="26">
        <v>0</v>
      </c>
      <c r="AN84" s="26">
        <v>0</v>
      </c>
      <c r="AO84" s="26">
        <v>0</v>
      </c>
      <c r="AP84" s="26">
        <v>0</v>
      </c>
      <c r="AQ84" s="26">
        <v>0</v>
      </c>
      <c r="AR84" s="26">
        <v>0</v>
      </c>
      <c r="AS84" s="26">
        <v>0</v>
      </c>
      <c r="AT84" s="26">
        <v>0</v>
      </c>
      <c r="AU84" s="26">
        <v>0</v>
      </c>
      <c r="AV84" s="26">
        <v>0</v>
      </c>
      <c r="AW84" s="26">
        <v>0</v>
      </c>
      <c r="AX84" s="26">
        <v>0</v>
      </c>
      <c r="AY84" s="26">
        <v>0</v>
      </c>
      <c r="AZ84" s="26">
        <v>0</v>
      </c>
      <c r="BA84" s="26">
        <v>0</v>
      </c>
      <c r="BB84" s="26">
        <v>0</v>
      </c>
      <c r="BC84" s="26">
        <v>0</v>
      </c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  <c r="IV84" s="16"/>
      <c r="IW84" s="16"/>
      <c r="IX84" s="16"/>
      <c r="IY84" s="16"/>
      <c r="IZ84" s="16"/>
      <c r="JA84" s="16"/>
      <c r="JB84" s="16"/>
      <c r="JC84" s="16"/>
      <c r="JD84" s="16"/>
      <c r="JE84" s="16"/>
      <c r="JF84" s="16"/>
      <c r="JG84" s="16"/>
      <c r="JH84" s="16"/>
      <c r="JI84" s="16"/>
      <c r="JJ84" s="16"/>
      <c r="JK84" s="16"/>
      <c r="JL84" s="16"/>
      <c r="JM84" s="16"/>
      <c r="JN84" s="16"/>
      <c r="JO84" s="16"/>
      <c r="JP84" s="16"/>
      <c r="JQ84" s="16"/>
      <c r="JR84" s="16"/>
      <c r="JS84" s="16"/>
      <c r="JT84" s="16"/>
      <c r="JU84" s="16"/>
      <c r="JV84" s="16"/>
      <c r="JW84" s="16"/>
      <c r="JX84" s="16"/>
      <c r="JY84" s="16"/>
      <c r="JZ84" s="16"/>
      <c r="KA84" s="16"/>
      <c r="KB84" s="16"/>
      <c r="KC84" s="16"/>
      <c r="KD84" s="16"/>
      <c r="KE84" s="16"/>
      <c r="KF84" s="16"/>
      <c r="KG84" s="16"/>
      <c r="KH84" s="16"/>
      <c r="KI84" s="16"/>
      <c r="KJ84" s="16"/>
      <c r="KK84" s="16"/>
      <c r="KL84" s="16"/>
      <c r="KM84" s="16"/>
      <c r="KN84" s="16"/>
      <c r="KO84" s="16"/>
      <c r="KP84" s="16"/>
      <c r="KQ84" s="16"/>
      <c r="KR84" s="16"/>
      <c r="KS84" s="16"/>
      <c r="KT84" s="16"/>
      <c r="KU84" s="16"/>
      <c r="KV84" s="16"/>
      <c r="KW84" s="16"/>
      <c r="KX84" s="16"/>
      <c r="KY84" s="16"/>
      <c r="KZ84" s="16"/>
      <c r="LA84" s="16"/>
      <c r="LB84" s="16"/>
      <c r="LC84" s="16"/>
      <c r="LD84" s="16"/>
      <c r="LE84" s="16"/>
      <c r="LF84" s="16"/>
      <c r="LG84" s="16"/>
      <c r="LH84" s="16"/>
      <c r="LI84" s="16"/>
      <c r="LJ84" s="16"/>
      <c r="LK84" s="16"/>
      <c r="LL84" s="16"/>
      <c r="LM84" s="16"/>
      <c r="LN84" s="16"/>
      <c r="LO84" s="16"/>
      <c r="LP84" s="16"/>
      <c r="LQ84" s="16"/>
      <c r="LR84" s="16"/>
      <c r="LS84" s="16"/>
      <c r="LT84" s="16"/>
      <c r="LU84" s="16"/>
      <c r="LV84" s="16"/>
      <c r="LW84" s="16"/>
      <c r="LX84" s="16"/>
      <c r="LY84" s="16"/>
      <c r="LZ84" s="16"/>
      <c r="MA84" s="16"/>
      <c r="MB84" s="16"/>
      <c r="MC84" s="16"/>
      <c r="MD84" s="16"/>
      <c r="ME84" s="16"/>
      <c r="MF84" s="16"/>
      <c r="MG84" s="16"/>
      <c r="MH84" s="16"/>
      <c r="MI84" s="16"/>
      <c r="MJ84" s="16"/>
      <c r="MK84" s="16"/>
      <c r="ML84" s="16"/>
      <c r="MM84" s="16"/>
      <c r="MN84" s="16"/>
      <c r="MO84" s="16"/>
      <c r="MP84" s="16"/>
      <c r="MQ84" s="16"/>
      <c r="MR84" s="16"/>
      <c r="MS84" s="16"/>
      <c r="MT84" s="16"/>
      <c r="MU84" s="16"/>
      <c r="MV84" s="16"/>
      <c r="MW84" s="16"/>
      <c r="MX84" s="16"/>
      <c r="MY84" s="16"/>
      <c r="MZ84" s="16"/>
      <c r="NA84" s="16"/>
      <c r="NB84" s="16"/>
      <c r="NC84" s="16"/>
      <c r="ND84" s="16"/>
      <c r="NE84" s="16"/>
      <c r="NF84" s="16"/>
      <c r="NG84" s="16"/>
      <c r="NH84" s="16"/>
      <c r="NI84" s="16"/>
      <c r="NJ84" s="16"/>
      <c r="NK84" s="16"/>
      <c r="NL84" s="16"/>
      <c r="NM84" s="16"/>
      <c r="NN84" s="16"/>
      <c r="NO84" s="16"/>
      <c r="NP84" s="16"/>
      <c r="NQ84" s="16"/>
      <c r="NR84" s="16"/>
      <c r="NS84" s="16"/>
      <c r="NT84" s="16"/>
      <c r="NU84" s="16"/>
      <c r="NV84" s="16"/>
      <c r="NW84" s="16"/>
      <c r="NX84" s="16"/>
      <c r="NY84" s="16"/>
      <c r="NZ84" s="16"/>
      <c r="OA84" s="16"/>
      <c r="OB84" s="16"/>
      <c r="OC84" s="16"/>
      <c r="OD84" s="16"/>
      <c r="OE84" s="16"/>
      <c r="OF84" s="16"/>
      <c r="OG84" s="16"/>
      <c r="OH84" s="16"/>
      <c r="OI84" s="16"/>
      <c r="OJ84" s="16"/>
      <c r="OK84" s="16"/>
      <c r="OL84" s="16"/>
      <c r="OM84" s="16"/>
      <c r="ON84" s="16"/>
      <c r="OO84" s="16"/>
      <c r="OP84" s="16"/>
      <c r="OQ84" s="16"/>
      <c r="OR84" s="16"/>
      <c r="OS84" s="16"/>
      <c r="OT84" s="16"/>
      <c r="OU84" s="16"/>
      <c r="OV84" s="16"/>
      <c r="OW84" s="16"/>
      <c r="OX84" s="16"/>
      <c r="OY84" s="16"/>
      <c r="OZ84" s="16"/>
      <c r="PA84" s="16"/>
      <c r="PB84" s="16"/>
      <c r="PC84" s="16"/>
      <c r="PD84" s="16"/>
      <c r="PE84" s="16"/>
      <c r="PF84" s="16"/>
      <c r="PG84" s="16"/>
      <c r="PH84" s="16"/>
      <c r="PI84" s="16"/>
      <c r="PJ84" s="16"/>
      <c r="PK84" s="16"/>
      <c r="PL84" s="16"/>
      <c r="PM84" s="16"/>
      <c r="PN84" s="16"/>
      <c r="PO84" s="16"/>
      <c r="PP84" s="16"/>
      <c r="PQ84" s="16"/>
      <c r="PR84" s="16"/>
      <c r="PS84" s="16"/>
      <c r="PT84" s="16"/>
      <c r="PU84" s="16"/>
      <c r="PV84" s="16"/>
      <c r="PW84" s="16"/>
      <c r="PX84" s="16"/>
      <c r="PY84" s="16"/>
      <c r="PZ84" s="16"/>
      <c r="QA84" s="16"/>
      <c r="QB84" s="16"/>
      <c r="QC84" s="16"/>
      <c r="QD84" s="16"/>
      <c r="QE84" s="16"/>
      <c r="QF84" s="16"/>
      <c r="QG84" s="16"/>
      <c r="QH84" s="16"/>
      <c r="QI84" s="16"/>
      <c r="QJ84" s="16"/>
      <c r="QK84" s="16"/>
      <c r="QL84" s="16"/>
      <c r="QM84" s="16"/>
      <c r="QN84" s="16"/>
      <c r="QO84" s="16"/>
      <c r="QP84" s="16"/>
      <c r="QQ84" s="16"/>
      <c r="QR84" s="16"/>
      <c r="QS84" s="16"/>
      <c r="QT84" s="16"/>
      <c r="QU84" s="16"/>
      <c r="QV84" s="16"/>
      <c r="QW84" s="16"/>
      <c r="QX84" s="16"/>
      <c r="QY84" s="16"/>
      <c r="QZ84" s="16"/>
      <c r="RA84" s="16"/>
      <c r="RB84" s="16"/>
      <c r="RC84" s="16"/>
      <c r="RD84" s="16"/>
      <c r="RE84" s="16"/>
      <c r="RF84" s="16"/>
      <c r="RG84" s="16"/>
      <c r="RH84" s="16"/>
      <c r="RI84" s="16"/>
      <c r="RJ84" s="16"/>
      <c r="RK84" s="16"/>
      <c r="RL84" s="16"/>
      <c r="RM84" s="16"/>
      <c r="RN84" s="16"/>
      <c r="RO84" s="16"/>
      <c r="RP84" s="16"/>
      <c r="RQ84" s="16"/>
      <c r="RR84" s="16"/>
      <c r="RS84" s="16"/>
      <c r="RT84" s="16"/>
      <c r="RU84" s="16"/>
      <c r="RV84" s="16"/>
      <c r="RW84" s="16"/>
      <c r="RX84" s="16"/>
      <c r="RY84" s="16"/>
      <c r="RZ84" s="16"/>
      <c r="SA84" s="16"/>
      <c r="SB84" s="16"/>
      <c r="SC84" s="16"/>
      <c r="SD84" s="16"/>
      <c r="SE84" s="16"/>
      <c r="SF84" s="16"/>
      <c r="SG84" s="16"/>
      <c r="SH84" s="16"/>
      <c r="SI84" s="16"/>
      <c r="SJ84" s="16"/>
      <c r="SK84" s="16"/>
      <c r="SL84" s="16"/>
      <c r="SM84" s="16"/>
      <c r="SN84" s="16"/>
      <c r="SO84" s="16"/>
      <c r="SP84" s="16"/>
      <c r="SQ84" s="16"/>
      <c r="SR84" s="16"/>
      <c r="SS84" s="16"/>
      <c r="ST84" s="16"/>
      <c r="SU84" s="16"/>
      <c r="SV84" s="16"/>
      <c r="SW84" s="16"/>
      <c r="SX84" s="16"/>
      <c r="SY84" s="16"/>
      <c r="SZ84" s="16"/>
      <c r="TA84" s="16"/>
      <c r="TB84" s="16"/>
      <c r="TC84" s="16"/>
      <c r="TD84" s="16"/>
      <c r="TE84" s="16"/>
      <c r="TF84" s="16"/>
      <c r="TG84" s="16"/>
      <c r="TH84" s="16"/>
      <c r="TI84" s="16"/>
      <c r="TJ84" s="16"/>
      <c r="TK84" s="16"/>
      <c r="TL84" s="16"/>
      <c r="TM84" s="16"/>
      <c r="TN84" s="16"/>
      <c r="TO84" s="16"/>
      <c r="TP84" s="16"/>
      <c r="TQ84" s="16"/>
      <c r="TR84" s="16"/>
      <c r="TS84" s="16"/>
      <c r="TT84" s="16"/>
      <c r="TU84" s="16"/>
      <c r="TV84" s="16"/>
      <c r="TW84" s="16"/>
      <c r="TX84" s="16"/>
      <c r="TY84" s="16"/>
      <c r="TZ84" s="16"/>
      <c r="UA84" s="16"/>
      <c r="UB84" s="16"/>
      <c r="UC84" s="16"/>
      <c r="UD84" s="16"/>
      <c r="UE84" s="16"/>
      <c r="UF84" s="16"/>
      <c r="UG84" s="16"/>
      <c r="UH84" s="16"/>
      <c r="UI84" s="16"/>
      <c r="UJ84" s="16"/>
      <c r="UK84" s="16"/>
      <c r="UL84" s="16"/>
      <c r="UM84" s="16"/>
      <c r="UN84" s="16"/>
      <c r="UO84" s="16"/>
      <c r="UP84" s="16"/>
      <c r="UQ84" s="16"/>
      <c r="UR84" s="16"/>
      <c r="US84" s="16"/>
      <c r="UT84" s="16"/>
      <c r="UU84" s="16"/>
      <c r="UV84" s="16"/>
      <c r="UW84" s="16"/>
      <c r="UX84" s="16"/>
      <c r="UY84" s="16"/>
      <c r="UZ84" s="16"/>
      <c r="VA84" s="16"/>
      <c r="VB84" s="16"/>
      <c r="VC84" s="16"/>
      <c r="VD84" s="16"/>
      <c r="VE84" s="16"/>
      <c r="VF84" s="16"/>
      <c r="VG84" s="16"/>
      <c r="VH84" s="16"/>
      <c r="VI84" s="16"/>
      <c r="VJ84" s="16"/>
      <c r="VK84" s="16"/>
      <c r="VL84" s="16"/>
      <c r="VM84" s="16"/>
      <c r="VN84" s="16"/>
      <c r="VO84" s="16"/>
      <c r="VP84" s="16"/>
      <c r="VQ84" s="16"/>
      <c r="VR84" s="16"/>
      <c r="VS84" s="16"/>
      <c r="VT84" s="16"/>
      <c r="VU84" s="16"/>
      <c r="VV84" s="16"/>
      <c r="VW84" s="16"/>
      <c r="VX84" s="16"/>
      <c r="VY84" s="16"/>
      <c r="VZ84" s="16"/>
      <c r="WA84" s="16"/>
      <c r="WB84" s="16"/>
      <c r="WC84" s="16"/>
      <c r="WD84" s="16"/>
      <c r="WE84" s="16"/>
      <c r="WF84" s="16"/>
      <c r="WG84" s="16"/>
      <c r="WH84" s="16"/>
      <c r="WI84" s="16"/>
      <c r="WJ84" s="16"/>
      <c r="WK84" s="16"/>
      <c r="WL84" s="16"/>
      <c r="WM84" s="16"/>
      <c r="WN84" s="16"/>
      <c r="WO84" s="16"/>
      <c r="WP84" s="16"/>
      <c r="WQ84" s="16"/>
      <c r="WR84" s="16"/>
      <c r="WS84" s="16"/>
      <c r="WT84" s="16"/>
      <c r="WU84" s="16"/>
      <c r="WV84" s="16"/>
      <c r="WW84" s="16"/>
      <c r="WX84" s="16"/>
      <c r="WY84" s="16"/>
      <c r="WZ84" s="16"/>
      <c r="XA84" s="16"/>
      <c r="XB84" s="16"/>
      <c r="XC84" s="16"/>
      <c r="XD84" s="16"/>
      <c r="XE84" s="16"/>
      <c r="XF84" s="16"/>
      <c r="XG84" s="16"/>
      <c r="XH84" s="16"/>
      <c r="XI84" s="16"/>
      <c r="XJ84" s="16"/>
      <c r="XK84" s="16"/>
      <c r="XL84" s="16"/>
      <c r="XM84" s="16"/>
      <c r="XN84" s="16"/>
      <c r="XO84" s="16"/>
      <c r="XP84" s="16"/>
      <c r="XQ84" s="16"/>
      <c r="XR84" s="16"/>
      <c r="XS84" s="16"/>
      <c r="XT84" s="16"/>
      <c r="XU84" s="16"/>
      <c r="XV84" s="16"/>
      <c r="XW84" s="16"/>
      <c r="XX84" s="16"/>
      <c r="XY84" s="16"/>
      <c r="XZ84" s="16"/>
      <c r="YA84" s="16"/>
      <c r="YB84" s="16"/>
      <c r="YC84" s="16"/>
      <c r="YD84" s="16"/>
      <c r="YE84" s="16"/>
      <c r="YF84" s="16"/>
      <c r="YG84" s="16"/>
      <c r="YH84" s="16"/>
      <c r="YI84" s="16"/>
      <c r="YJ84" s="16"/>
      <c r="YK84" s="16"/>
      <c r="YL84" s="16"/>
      <c r="YM84" s="16"/>
      <c r="YN84" s="16"/>
      <c r="YO84" s="16"/>
      <c r="YP84" s="16"/>
      <c r="YQ84" s="16"/>
      <c r="YR84" s="16"/>
      <c r="YS84" s="16"/>
      <c r="YT84" s="16"/>
      <c r="YU84" s="16"/>
      <c r="YV84" s="16"/>
      <c r="YW84" s="16"/>
      <c r="YX84" s="16"/>
      <c r="YY84" s="16"/>
      <c r="YZ84" s="16"/>
      <c r="ZA84" s="16"/>
      <c r="ZB84" s="16"/>
      <c r="ZC84" s="16"/>
      <c r="ZD84" s="16"/>
      <c r="ZE84" s="16"/>
      <c r="ZF84" s="16"/>
      <c r="ZG84" s="16"/>
      <c r="ZH84" s="16"/>
      <c r="ZI84" s="16"/>
      <c r="ZJ84" s="16"/>
      <c r="ZK84" s="16"/>
      <c r="ZL84" s="16"/>
      <c r="ZM84" s="16"/>
      <c r="ZN84" s="16"/>
      <c r="ZO84" s="16"/>
      <c r="ZP84" s="16"/>
      <c r="ZQ84" s="16"/>
      <c r="ZR84" s="16"/>
      <c r="ZS84" s="16"/>
      <c r="ZT84" s="16"/>
      <c r="ZU84" s="16"/>
      <c r="ZV84" s="16"/>
      <c r="ZW84" s="16"/>
      <c r="ZX84" s="16"/>
      <c r="ZY84" s="16"/>
      <c r="ZZ84" s="16"/>
      <c r="AAA84" s="16"/>
      <c r="AAB84" s="16"/>
      <c r="AAC84" s="16"/>
      <c r="AAD84" s="16"/>
      <c r="AAE84" s="16"/>
      <c r="AAF84" s="16"/>
      <c r="AAG84" s="16"/>
      <c r="AAH84" s="16"/>
      <c r="AAI84" s="16"/>
      <c r="AAJ84" s="16"/>
      <c r="AAK84" s="16"/>
      <c r="AAL84" s="16"/>
      <c r="AAM84" s="16"/>
      <c r="AAN84" s="16"/>
      <c r="AAO84" s="16"/>
      <c r="AAP84" s="16"/>
      <c r="AAQ84" s="16"/>
      <c r="AAR84" s="16"/>
      <c r="AAS84" s="16"/>
      <c r="AAT84" s="16"/>
      <c r="AAU84" s="16"/>
      <c r="AAV84" s="16"/>
      <c r="AAW84" s="16"/>
      <c r="AAX84" s="16"/>
      <c r="AAY84" s="16"/>
      <c r="AAZ84" s="16"/>
      <c r="ABA84" s="16"/>
      <c r="ABB84" s="16"/>
      <c r="ABC84" s="16"/>
      <c r="ABD84" s="16"/>
      <c r="ABE84" s="16"/>
      <c r="ABF84" s="16"/>
      <c r="ABG84" s="16"/>
      <c r="ABH84" s="16"/>
      <c r="ABI84" s="16"/>
      <c r="ABJ84" s="16"/>
      <c r="ABK84" s="16"/>
      <c r="ABL84" s="16"/>
      <c r="ABM84" s="16"/>
      <c r="ABN84" s="16"/>
      <c r="ABO84" s="16"/>
      <c r="ABP84" s="16"/>
      <c r="ABQ84" s="16"/>
      <c r="ABR84" s="16"/>
      <c r="ABS84" s="16"/>
      <c r="ABT84" s="16"/>
      <c r="ABU84" s="16"/>
      <c r="ABV84" s="16"/>
      <c r="ABW84" s="16"/>
      <c r="ABX84" s="16"/>
      <c r="ABY84" s="16"/>
      <c r="ABZ84" s="16"/>
      <c r="ACA84" s="16"/>
      <c r="ACB84" s="16"/>
      <c r="ACC84" s="16"/>
      <c r="ACD84" s="16"/>
      <c r="ACE84" s="16"/>
      <c r="ACF84" s="16"/>
      <c r="ACG84" s="16"/>
      <c r="ACH84" s="16"/>
      <c r="ACI84" s="16"/>
      <c r="ACJ84" s="16"/>
      <c r="ACK84" s="16"/>
      <c r="ACL84" s="16"/>
      <c r="ACM84" s="16"/>
      <c r="ACN84" s="16"/>
      <c r="ACO84" s="16"/>
      <c r="ACP84" s="16"/>
      <c r="ACQ84" s="16"/>
      <c r="ACR84" s="16"/>
      <c r="ACS84" s="16"/>
      <c r="ACT84" s="16"/>
      <c r="ACU84" s="16"/>
      <c r="ACV84" s="16"/>
      <c r="ACW84" s="16"/>
      <c r="ACX84" s="16"/>
      <c r="ACY84" s="16"/>
      <c r="ACZ84" s="16"/>
      <c r="ADA84" s="16"/>
      <c r="ADB84" s="16"/>
      <c r="ADC84" s="16"/>
      <c r="ADD84" s="16"/>
      <c r="ADE84" s="16"/>
      <c r="ADF84" s="16"/>
      <c r="ADG84" s="16"/>
      <c r="ADH84" s="16"/>
      <c r="ADI84" s="16"/>
      <c r="ADJ84" s="16"/>
      <c r="ADK84" s="16"/>
      <c r="ADL84" s="16"/>
      <c r="ADM84" s="16"/>
      <c r="ADN84" s="16"/>
      <c r="ADO84" s="16"/>
      <c r="ADP84" s="16"/>
      <c r="ADQ84" s="16"/>
      <c r="ADR84" s="16"/>
      <c r="ADS84" s="16"/>
      <c r="ADT84" s="16"/>
      <c r="ADU84" s="16"/>
      <c r="ADV84" s="16"/>
      <c r="ADW84" s="16"/>
      <c r="ADX84" s="16"/>
      <c r="ADY84" s="16"/>
      <c r="ADZ84" s="16"/>
      <c r="AEA84" s="16"/>
      <c r="AEB84" s="16"/>
      <c r="AEC84" s="16"/>
      <c r="AED84" s="16"/>
      <c r="AEE84" s="16"/>
      <c r="AEF84" s="16"/>
      <c r="AEG84" s="16"/>
      <c r="AEH84" s="16"/>
      <c r="AEI84" s="16"/>
      <c r="AEJ84" s="16"/>
      <c r="AEK84" s="16"/>
      <c r="AEL84" s="16"/>
      <c r="AEM84" s="16"/>
      <c r="AEN84" s="16"/>
      <c r="AEO84" s="16"/>
      <c r="AEP84" s="16"/>
      <c r="AEQ84" s="16"/>
      <c r="AER84" s="16"/>
      <c r="AES84" s="16"/>
      <c r="AET84" s="16"/>
      <c r="AEU84" s="16"/>
      <c r="AEV84" s="16"/>
      <c r="AEW84" s="16"/>
      <c r="AEX84" s="16"/>
      <c r="AEY84" s="16"/>
      <c r="AEZ84" s="16"/>
      <c r="AFA84" s="16"/>
      <c r="AFB84" s="16"/>
      <c r="AFC84" s="16"/>
      <c r="AFD84" s="16"/>
      <c r="AFE84" s="16"/>
      <c r="AFF84" s="16"/>
      <c r="AFG84" s="16"/>
      <c r="AFH84" s="16"/>
      <c r="AFI84" s="16"/>
      <c r="AFJ84" s="16"/>
      <c r="AFK84" s="16"/>
      <c r="AFL84" s="16"/>
      <c r="AFM84" s="16"/>
      <c r="AFN84" s="16"/>
      <c r="AFO84" s="16"/>
      <c r="AFP84" s="16"/>
      <c r="AFQ84" s="16"/>
      <c r="AFR84" s="16"/>
      <c r="AFS84" s="16"/>
      <c r="AFT84" s="16"/>
      <c r="AFU84" s="16"/>
      <c r="AFV84" s="16"/>
      <c r="AFW84" s="16"/>
      <c r="AFX84" s="16"/>
      <c r="AFY84" s="16"/>
      <c r="AFZ84" s="16"/>
      <c r="AGA84" s="16"/>
      <c r="AGB84" s="16"/>
      <c r="AGC84" s="16"/>
      <c r="AGD84" s="16"/>
      <c r="AGE84" s="16"/>
      <c r="AGF84" s="16"/>
      <c r="AGG84" s="16"/>
      <c r="AGH84" s="16"/>
      <c r="AGI84" s="16"/>
      <c r="AGJ84" s="16"/>
      <c r="AGK84" s="16"/>
      <c r="AGL84" s="16"/>
      <c r="AGM84" s="16"/>
      <c r="AGN84" s="16"/>
      <c r="AGO84" s="16"/>
      <c r="AGP84" s="16"/>
      <c r="AGQ84" s="16"/>
      <c r="AGR84" s="16"/>
      <c r="AGS84" s="16"/>
      <c r="AGT84" s="16"/>
      <c r="AGU84" s="16"/>
      <c r="AGV84" s="16"/>
      <c r="AGW84" s="16"/>
      <c r="AGX84" s="16"/>
      <c r="AGY84" s="16"/>
      <c r="AGZ84" s="16"/>
      <c r="AHA84" s="16"/>
      <c r="AHB84" s="16"/>
      <c r="AHC84" s="16"/>
      <c r="AHD84" s="16"/>
      <c r="AHE84" s="16"/>
      <c r="AHF84" s="16"/>
      <c r="AHG84" s="16"/>
      <c r="AHH84" s="16"/>
      <c r="AHI84" s="16"/>
      <c r="AHJ84" s="16"/>
      <c r="AHK84" s="16"/>
      <c r="AHL84" s="16"/>
      <c r="AHM84" s="16"/>
      <c r="AHN84" s="16"/>
      <c r="AHO84" s="16"/>
      <c r="AHP84" s="16"/>
      <c r="AHQ84" s="16"/>
      <c r="AHR84" s="16"/>
      <c r="AHS84" s="16"/>
      <c r="AHT84" s="16"/>
      <c r="AHU84" s="16"/>
      <c r="AHV84" s="16"/>
      <c r="AHW84" s="16"/>
      <c r="AHX84" s="16"/>
      <c r="AHY84" s="16"/>
      <c r="AHZ84" s="16"/>
      <c r="AIA84" s="16"/>
      <c r="AIB84" s="16"/>
      <c r="AIC84" s="16"/>
      <c r="AID84" s="16"/>
      <c r="AIE84" s="16"/>
      <c r="AIF84" s="16"/>
      <c r="AIG84" s="16"/>
      <c r="AIH84" s="16"/>
      <c r="AII84" s="16"/>
      <c r="AIJ84" s="16"/>
      <c r="AIK84" s="16"/>
      <c r="AIL84" s="16"/>
      <c r="AIM84" s="16"/>
      <c r="AIN84" s="16"/>
      <c r="AIO84" s="16"/>
      <c r="AIP84" s="16"/>
      <c r="AIQ84" s="16"/>
      <c r="AIR84" s="16"/>
      <c r="AIS84" s="16"/>
      <c r="AIT84" s="16"/>
      <c r="AIU84" s="16"/>
      <c r="AIV84" s="16"/>
      <c r="AIW84" s="16"/>
      <c r="AIX84" s="16"/>
      <c r="AIY84" s="16"/>
      <c r="AIZ84" s="16"/>
      <c r="AJA84" s="16"/>
      <c r="AJB84" s="16"/>
      <c r="AJC84" s="16"/>
      <c r="AJD84" s="16"/>
      <c r="AJE84" s="16"/>
      <c r="AJF84" s="16"/>
      <c r="AJG84" s="16"/>
      <c r="AJH84" s="16"/>
      <c r="AJI84" s="16"/>
      <c r="AJJ84" s="16"/>
      <c r="AJK84" s="16"/>
      <c r="AJL84" s="16"/>
      <c r="AJM84" s="16"/>
      <c r="AJN84" s="16"/>
      <c r="AJO84" s="16"/>
      <c r="AJP84" s="16"/>
      <c r="AJQ84" s="16"/>
      <c r="AJR84" s="16"/>
      <c r="AJS84" s="16"/>
      <c r="AJT84" s="16"/>
      <c r="AJU84" s="16"/>
      <c r="AJV84" s="16"/>
      <c r="AJW84" s="16"/>
      <c r="AJX84" s="16"/>
      <c r="AJY84" s="16"/>
      <c r="AJZ84" s="16"/>
      <c r="AKA84" s="16"/>
      <c r="AKB84" s="16"/>
      <c r="AKC84" s="16"/>
      <c r="AKD84" s="16"/>
      <c r="AKE84" s="16"/>
      <c r="AKF84" s="16"/>
      <c r="AKG84" s="16"/>
      <c r="AKH84" s="16"/>
      <c r="AKI84" s="16"/>
      <c r="AKJ84" s="16"/>
      <c r="AKK84" s="16"/>
      <c r="AKL84" s="16"/>
      <c r="AKM84" s="16"/>
      <c r="AKN84" s="16"/>
      <c r="AKO84" s="16"/>
      <c r="AKP84" s="16"/>
      <c r="AKQ84" s="16"/>
      <c r="AKR84" s="16"/>
      <c r="AKS84" s="16"/>
      <c r="AKT84" s="16"/>
      <c r="AKU84" s="16"/>
      <c r="AKV84" s="16"/>
      <c r="AKW84" s="16"/>
      <c r="AKX84" s="16"/>
      <c r="AKY84" s="16"/>
      <c r="AKZ84" s="16"/>
      <c r="ALA84" s="16"/>
      <c r="ALB84" s="16"/>
      <c r="ALC84" s="16"/>
      <c r="ALD84" s="16"/>
      <c r="ALE84" s="16"/>
      <c r="ALF84" s="16"/>
      <c r="ALG84" s="16"/>
      <c r="ALH84" s="16"/>
      <c r="ALI84" s="16"/>
      <c r="ALJ84" s="16"/>
      <c r="ALK84" s="16"/>
      <c r="ALL84" s="16"/>
      <c r="ALM84" s="16"/>
      <c r="ALN84" s="16"/>
      <c r="ALO84" s="16"/>
      <c r="ALP84" s="16"/>
      <c r="ALQ84" s="16"/>
      <c r="ALR84" s="16"/>
      <c r="ALS84" s="16"/>
      <c r="ALT84" s="16"/>
      <c r="ALU84" s="16"/>
      <c r="ALV84" s="16"/>
      <c r="ALW84" s="16"/>
      <c r="ALX84" s="16"/>
      <c r="ALY84" s="16"/>
      <c r="ALZ84" s="16"/>
      <c r="AMA84" s="16"/>
      <c r="AMB84" s="16"/>
      <c r="AMC84" s="16"/>
      <c r="AMD84" s="16"/>
      <c r="AME84" s="16"/>
      <c r="AMF84" s="16"/>
      <c r="AMG84" s="16"/>
      <c r="AMH84" s="16"/>
      <c r="AMI84" s="16"/>
      <c r="AMJ84" s="16"/>
    </row>
    <row r="85" spans="1:1024" s="17" customFormat="1" x14ac:dyDescent="0.2">
      <c r="A85" s="37" t="s">
        <v>187</v>
      </c>
      <c r="B85" s="40" t="s">
        <v>160</v>
      </c>
      <c r="C85" s="39" t="s">
        <v>78</v>
      </c>
      <c r="D85" s="48">
        <f t="shared" si="175"/>
        <v>1.3442399999999999</v>
      </c>
      <c r="E85" s="26">
        <f t="shared" si="176"/>
        <v>1.3442399999999999</v>
      </c>
      <c r="F85" s="26">
        <f t="shared" si="177"/>
        <v>0</v>
      </c>
      <c r="G85" s="26">
        <f t="shared" si="178"/>
        <v>0.56458079999999999</v>
      </c>
      <c r="H85" s="26">
        <f t="shared" si="179"/>
        <v>0.77965919999999989</v>
      </c>
      <c r="I85" s="26">
        <f t="shared" si="180"/>
        <v>0</v>
      </c>
      <c r="J85" s="26">
        <f t="shared" si="181"/>
        <v>0</v>
      </c>
      <c r="K85" s="26">
        <f t="shared" ref="K85:N85" si="188">SUM(K86:K88)</f>
        <v>0</v>
      </c>
      <c r="L85" s="26">
        <f t="shared" si="188"/>
        <v>0</v>
      </c>
      <c r="M85" s="26">
        <f t="shared" si="188"/>
        <v>0</v>
      </c>
      <c r="N85" s="26">
        <f t="shared" si="188"/>
        <v>0</v>
      </c>
      <c r="O85" s="26">
        <f t="shared" si="182"/>
        <v>0</v>
      </c>
      <c r="P85" s="26">
        <f t="shared" ref="P85:S85" si="189">SUM(P86:P88)</f>
        <v>0</v>
      </c>
      <c r="Q85" s="26">
        <f t="shared" si="189"/>
        <v>0</v>
      </c>
      <c r="R85" s="26">
        <f t="shared" si="189"/>
        <v>0</v>
      </c>
      <c r="S85" s="26">
        <f t="shared" si="189"/>
        <v>0</v>
      </c>
      <c r="T85" s="26">
        <f t="shared" si="183"/>
        <v>0</v>
      </c>
      <c r="U85" s="26">
        <f t="shared" ref="U85:X85" si="190">SUM(U86:U88)</f>
        <v>0</v>
      </c>
      <c r="V85" s="26">
        <f t="shared" si="190"/>
        <v>0</v>
      </c>
      <c r="W85" s="26">
        <f t="shared" si="190"/>
        <v>0</v>
      </c>
      <c r="X85" s="26">
        <f t="shared" si="190"/>
        <v>0</v>
      </c>
      <c r="Y85" s="26">
        <f t="shared" si="184"/>
        <v>1.3442399999999999</v>
      </c>
      <c r="Z85" s="26">
        <f t="shared" ref="Z85:AC85" si="191">SUM(Z86:Z88)</f>
        <v>0</v>
      </c>
      <c r="AA85" s="26">
        <f t="shared" si="191"/>
        <v>0.56458079999999999</v>
      </c>
      <c r="AB85" s="26">
        <f t="shared" si="191"/>
        <v>0.77965919999999989</v>
      </c>
      <c r="AC85" s="26">
        <f t="shared" si="191"/>
        <v>0</v>
      </c>
      <c r="AD85" s="26">
        <f t="shared" si="185"/>
        <v>1.2117300719999999</v>
      </c>
      <c r="AE85" s="26">
        <f t="shared" si="186"/>
        <v>1.2117300719999999</v>
      </c>
      <c r="AF85" s="26">
        <f t="shared" si="187"/>
        <v>0</v>
      </c>
      <c r="AG85" s="26">
        <f t="shared" si="172"/>
        <v>0.36351902159999999</v>
      </c>
      <c r="AH85" s="26">
        <f t="shared" si="173"/>
        <v>0.84821105039999989</v>
      </c>
      <c r="AI85" s="26">
        <f t="shared" si="174"/>
        <v>0</v>
      </c>
      <c r="AJ85" s="26">
        <f t="shared" ref="AJ85" si="192">SUM(AJ86:AJ88)</f>
        <v>0</v>
      </c>
      <c r="AK85" s="26">
        <f t="shared" ref="AK85:AO85" si="193">SUM(AK86:AK88)</f>
        <v>0</v>
      </c>
      <c r="AL85" s="26">
        <f t="shared" si="193"/>
        <v>0</v>
      </c>
      <c r="AM85" s="26">
        <f t="shared" si="193"/>
        <v>0</v>
      </c>
      <c r="AN85" s="26">
        <f t="shared" si="193"/>
        <v>0</v>
      </c>
      <c r="AO85" s="26">
        <f t="shared" si="193"/>
        <v>1.2117300719999999</v>
      </c>
      <c r="AP85" s="26">
        <f t="shared" ref="AP85:BC85" si="194">SUM(AP86:AP88)</f>
        <v>0</v>
      </c>
      <c r="AQ85" s="26">
        <f t="shared" si="194"/>
        <v>0.36351902159999999</v>
      </c>
      <c r="AR85" s="26">
        <f t="shared" si="194"/>
        <v>0.84821105039999989</v>
      </c>
      <c r="AS85" s="26">
        <f t="shared" si="194"/>
        <v>0</v>
      </c>
      <c r="AT85" s="26">
        <f t="shared" si="194"/>
        <v>0</v>
      </c>
      <c r="AU85" s="26">
        <f t="shared" si="194"/>
        <v>0</v>
      </c>
      <c r="AV85" s="26">
        <f t="shared" si="194"/>
        <v>0</v>
      </c>
      <c r="AW85" s="26">
        <f t="shared" si="194"/>
        <v>0</v>
      </c>
      <c r="AX85" s="26">
        <f t="shared" si="194"/>
        <v>0</v>
      </c>
      <c r="AY85" s="26">
        <f t="shared" si="194"/>
        <v>0</v>
      </c>
      <c r="AZ85" s="26">
        <f t="shared" si="194"/>
        <v>0</v>
      </c>
      <c r="BA85" s="26">
        <f t="shared" si="194"/>
        <v>0</v>
      </c>
      <c r="BB85" s="26">
        <f t="shared" si="194"/>
        <v>0</v>
      </c>
      <c r="BC85" s="26">
        <f t="shared" si="194"/>
        <v>0</v>
      </c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  <c r="IV85" s="16"/>
      <c r="IW85" s="16"/>
      <c r="IX85" s="16"/>
      <c r="IY85" s="16"/>
      <c r="IZ85" s="16"/>
      <c r="JA85" s="16"/>
      <c r="JB85" s="16"/>
      <c r="JC85" s="16"/>
      <c r="JD85" s="16"/>
      <c r="JE85" s="16"/>
      <c r="JF85" s="16"/>
      <c r="JG85" s="16"/>
      <c r="JH85" s="16"/>
      <c r="JI85" s="16"/>
      <c r="JJ85" s="16"/>
      <c r="JK85" s="16"/>
      <c r="JL85" s="16"/>
      <c r="JM85" s="16"/>
      <c r="JN85" s="16"/>
      <c r="JO85" s="16"/>
      <c r="JP85" s="16"/>
      <c r="JQ85" s="16"/>
      <c r="JR85" s="16"/>
      <c r="JS85" s="16"/>
      <c r="JT85" s="16"/>
      <c r="JU85" s="16"/>
      <c r="JV85" s="16"/>
      <c r="JW85" s="16"/>
      <c r="JX85" s="16"/>
      <c r="JY85" s="16"/>
      <c r="JZ85" s="16"/>
      <c r="KA85" s="16"/>
      <c r="KB85" s="16"/>
      <c r="KC85" s="16"/>
      <c r="KD85" s="16"/>
      <c r="KE85" s="16"/>
      <c r="KF85" s="16"/>
      <c r="KG85" s="16"/>
      <c r="KH85" s="16"/>
      <c r="KI85" s="16"/>
      <c r="KJ85" s="16"/>
      <c r="KK85" s="16"/>
      <c r="KL85" s="16"/>
      <c r="KM85" s="16"/>
      <c r="KN85" s="16"/>
      <c r="KO85" s="16"/>
      <c r="KP85" s="16"/>
      <c r="KQ85" s="16"/>
      <c r="KR85" s="16"/>
      <c r="KS85" s="16"/>
      <c r="KT85" s="16"/>
      <c r="KU85" s="16"/>
      <c r="KV85" s="16"/>
      <c r="KW85" s="16"/>
      <c r="KX85" s="16"/>
      <c r="KY85" s="16"/>
      <c r="KZ85" s="16"/>
      <c r="LA85" s="16"/>
      <c r="LB85" s="16"/>
      <c r="LC85" s="16"/>
      <c r="LD85" s="16"/>
      <c r="LE85" s="16"/>
      <c r="LF85" s="16"/>
      <c r="LG85" s="16"/>
      <c r="LH85" s="16"/>
      <c r="LI85" s="16"/>
      <c r="LJ85" s="16"/>
      <c r="LK85" s="16"/>
      <c r="LL85" s="16"/>
      <c r="LM85" s="16"/>
      <c r="LN85" s="16"/>
      <c r="LO85" s="16"/>
      <c r="LP85" s="16"/>
      <c r="LQ85" s="16"/>
      <c r="LR85" s="16"/>
      <c r="LS85" s="16"/>
      <c r="LT85" s="16"/>
      <c r="LU85" s="16"/>
      <c r="LV85" s="16"/>
      <c r="LW85" s="16"/>
      <c r="LX85" s="16"/>
      <c r="LY85" s="16"/>
      <c r="LZ85" s="16"/>
      <c r="MA85" s="16"/>
      <c r="MB85" s="16"/>
      <c r="MC85" s="16"/>
      <c r="MD85" s="16"/>
      <c r="ME85" s="16"/>
      <c r="MF85" s="16"/>
      <c r="MG85" s="16"/>
      <c r="MH85" s="16"/>
      <c r="MI85" s="16"/>
      <c r="MJ85" s="16"/>
      <c r="MK85" s="16"/>
      <c r="ML85" s="16"/>
      <c r="MM85" s="16"/>
      <c r="MN85" s="16"/>
      <c r="MO85" s="16"/>
      <c r="MP85" s="16"/>
      <c r="MQ85" s="16"/>
      <c r="MR85" s="16"/>
      <c r="MS85" s="16"/>
      <c r="MT85" s="16"/>
      <c r="MU85" s="16"/>
      <c r="MV85" s="16"/>
      <c r="MW85" s="16"/>
      <c r="MX85" s="16"/>
      <c r="MY85" s="16"/>
      <c r="MZ85" s="16"/>
      <c r="NA85" s="16"/>
      <c r="NB85" s="16"/>
      <c r="NC85" s="16"/>
      <c r="ND85" s="16"/>
      <c r="NE85" s="16"/>
      <c r="NF85" s="16"/>
      <c r="NG85" s="16"/>
      <c r="NH85" s="16"/>
      <c r="NI85" s="16"/>
      <c r="NJ85" s="16"/>
      <c r="NK85" s="16"/>
      <c r="NL85" s="16"/>
      <c r="NM85" s="16"/>
      <c r="NN85" s="16"/>
      <c r="NO85" s="16"/>
      <c r="NP85" s="16"/>
      <c r="NQ85" s="16"/>
      <c r="NR85" s="16"/>
      <c r="NS85" s="16"/>
      <c r="NT85" s="16"/>
      <c r="NU85" s="16"/>
      <c r="NV85" s="16"/>
      <c r="NW85" s="16"/>
      <c r="NX85" s="16"/>
      <c r="NY85" s="16"/>
      <c r="NZ85" s="16"/>
      <c r="OA85" s="16"/>
      <c r="OB85" s="16"/>
      <c r="OC85" s="16"/>
      <c r="OD85" s="16"/>
      <c r="OE85" s="16"/>
      <c r="OF85" s="16"/>
      <c r="OG85" s="16"/>
      <c r="OH85" s="16"/>
      <c r="OI85" s="16"/>
      <c r="OJ85" s="16"/>
      <c r="OK85" s="16"/>
      <c r="OL85" s="16"/>
      <c r="OM85" s="16"/>
      <c r="ON85" s="16"/>
      <c r="OO85" s="16"/>
      <c r="OP85" s="16"/>
      <c r="OQ85" s="16"/>
      <c r="OR85" s="16"/>
      <c r="OS85" s="16"/>
      <c r="OT85" s="16"/>
      <c r="OU85" s="16"/>
      <c r="OV85" s="16"/>
      <c r="OW85" s="16"/>
      <c r="OX85" s="16"/>
      <c r="OY85" s="16"/>
      <c r="OZ85" s="16"/>
      <c r="PA85" s="16"/>
      <c r="PB85" s="16"/>
      <c r="PC85" s="16"/>
      <c r="PD85" s="16"/>
      <c r="PE85" s="16"/>
      <c r="PF85" s="16"/>
      <c r="PG85" s="16"/>
      <c r="PH85" s="16"/>
      <c r="PI85" s="16"/>
      <c r="PJ85" s="16"/>
      <c r="PK85" s="16"/>
      <c r="PL85" s="16"/>
      <c r="PM85" s="16"/>
      <c r="PN85" s="16"/>
      <c r="PO85" s="16"/>
      <c r="PP85" s="16"/>
      <c r="PQ85" s="16"/>
      <c r="PR85" s="16"/>
      <c r="PS85" s="16"/>
      <c r="PT85" s="16"/>
      <c r="PU85" s="16"/>
      <c r="PV85" s="16"/>
      <c r="PW85" s="16"/>
      <c r="PX85" s="16"/>
      <c r="PY85" s="16"/>
      <c r="PZ85" s="16"/>
      <c r="QA85" s="16"/>
      <c r="QB85" s="16"/>
      <c r="QC85" s="16"/>
      <c r="QD85" s="16"/>
      <c r="QE85" s="16"/>
      <c r="QF85" s="16"/>
      <c r="QG85" s="16"/>
      <c r="QH85" s="16"/>
      <c r="QI85" s="16"/>
      <c r="QJ85" s="16"/>
      <c r="QK85" s="16"/>
      <c r="QL85" s="16"/>
      <c r="QM85" s="16"/>
      <c r="QN85" s="16"/>
      <c r="QO85" s="16"/>
      <c r="QP85" s="16"/>
      <c r="QQ85" s="16"/>
      <c r="QR85" s="16"/>
      <c r="QS85" s="16"/>
      <c r="QT85" s="16"/>
      <c r="QU85" s="16"/>
      <c r="QV85" s="16"/>
      <c r="QW85" s="16"/>
      <c r="QX85" s="16"/>
      <c r="QY85" s="16"/>
      <c r="QZ85" s="16"/>
      <c r="RA85" s="16"/>
      <c r="RB85" s="16"/>
      <c r="RC85" s="16"/>
      <c r="RD85" s="16"/>
      <c r="RE85" s="16"/>
      <c r="RF85" s="16"/>
      <c r="RG85" s="16"/>
      <c r="RH85" s="16"/>
      <c r="RI85" s="16"/>
      <c r="RJ85" s="16"/>
      <c r="RK85" s="16"/>
      <c r="RL85" s="16"/>
      <c r="RM85" s="16"/>
      <c r="RN85" s="16"/>
      <c r="RO85" s="16"/>
      <c r="RP85" s="16"/>
      <c r="RQ85" s="16"/>
      <c r="RR85" s="16"/>
      <c r="RS85" s="16"/>
      <c r="RT85" s="16"/>
      <c r="RU85" s="16"/>
      <c r="RV85" s="16"/>
      <c r="RW85" s="16"/>
      <c r="RX85" s="16"/>
      <c r="RY85" s="16"/>
      <c r="RZ85" s="16"/>
      <c r="SA85" s="16"/>
      <c r="SB85" s="16"/>
      <c r="SC85" s="16"/>
      <c r="SD85" s="16"/>
      <c r="SE85" s="16"/>
      <c r="SF85" s="16"/>
      <c r="SG85" s="16"/>
      <c r="SH85" s="16"/>
      <c r="SI85" s="16"/>
      <c r="SJ85" s="16"/>
      <c r="SK85" s="16"/>
      <c r="SL85" s="16"/>
      <c r="SM85" s="16"/>
      <c r="SN85" s="16"/>
      <c r="SO85" s="16"/>
      <c r="SP85" s="16"/>
      <c r="SQ85" s="16"/>
      <c r="SR85" s="16"/>
      <c r="SS85" s="16"/>
      <c r="ST85" s="16"/>
      <c r="SU85" s="16"/>
      <c r="SV85" s="16"/>
      <c r="SW85" s="16"/>
      <c r="SX85" s="16"/>
      <c r="SY85" s="16"/>
      <c r="SZ85" s="16"/>
      <c r="TA85" s="16"/>
      <c r="TB85" s="16"/>
      <c r="TC85" s="16"/>
      <c r="TD85" s="16"/>
      <c r="TE85" s="16"/>
      <c r="TF85" s="16"/>
      <c r="TG85" s="16"/>
      <c r="TH85" s="16"/>
      <c r="TI85" s="16"/>
      <c r="TJ85" s="16"/>
      <c r="TK85" s="16"/>
      <c r="TL85" s="16"/>
      <c r="TM85" s="16"/>
      <c r="TN85" s="16"/>
      <c r="TO85" s="16"/>
      <c r="TP85" s="16"/>
      <c r="TQ85" s="16"/>
      <c r="TR85" s="16"/>
      <c r="TS85" s="16"/>
      <c r="TT85" s="16"/>
      <c r="TU85" s="16"/>
      <c r="TV85" s="16"/>
      <c r="TW85" s="16"/>
      <c r="TX85" s="16"/>
      <c r="TY85" s="16"/>
      <c r="TZ85" s="16"/>
      <c r="UA85" s="16"/>
      <c r="UB85" s="16"/>
      <c r="UC85" s="16"/>
      <c r="UD85" s="16"/>
      <c r="UE85" s="16"/>
      <c r="UF85" s="16"/>
      <c r="UG85" s="16"/>
      <c r="UH85" s="16"/>
      <c r="UI85" s="16"/>
      <c r="UJ85" s="16"/>
      <c r="UK85" s="16"/>
      <c r="UL85" s="16"/>
      <c r="UM85" s="16"/>
      <c r="UN85" s="16"/>
      <c r="UO85" s="16"/>
      <c r="UP85" s="16"/>
      <c r="UQ85" s="16"/>
      <c r="UR85" s="16"/>
      <c r="US85" s="16"/>
      <c r="UT85" s="16"/>
      <c r="UU85" s="16"/>
      <c r="UV85" s="16"/>
      <c r="UW85" s="16"/>
      <c r="UX85" s="16"/>
      <c r="UY85" s="16"/>
      <c r="UZ85" s="16"/>
      <c r="VA85" s="16"/>
      <c r="VB85" s="16"/>
      <c r="VC85" s="16"/>
      <c r="VD85" s="16"/>
      <c r="VE85" s="16"/>
      <c r="VF85" s="16"/>
      <c r="VG85" s="16"/>
      <c r="VH85" s="16"/>
      <c r="VI85" s="16"/>
      <c r="VJ85" s="16"/>
      <c r="VK85" s="16"/>
      <c r="VL85" s="16"/>
      <c r="VM85" s="16"/>
      <c r="VN85" s="16"/>
      <c r="VO85" s="16"/>
      <c r="VP85" s="16"/>
      <c r="VQ85" s="16"/>
      <c r="VR85" s="16"/>
      <c r="VS85" s="16"/>
      <c r="VT85" s="16"/>
      <c r="VU85" s="16"/>
      <c r="VV85" s="16"/>
      <c r="VW85" s="16"/>
      <c r="VX85" s="16"/>
      <c r="VY85" s="16"/>
      <c r="VZ85" s="16"/>
      <c r="WA85" s="16"/>
      <c r="WB85" s="16"/>
      <c r="WC85" s="16"/>
      <c r="WD85" s="16"/>
      <c r="WE85" s="16"/>
      <c r="WF85" s="16"/>
      <c r="WG85" s="16"/>
      <c r="WH85" s="16"/>
      <c r="WI85" s="16"/>
      <c r="WJ85" s="16"/>
      <c r="WK85" s="16"/>
      <c r="WL85" s="16"/>
      <c r="WM85" s="16"/>
      <c r="WN85" s="16"/>
      <c r="WO85" s="16"/>
      <c r="WP85" s="16"/>
      <c r="WQ85" s="16"/>
      <c r="WR85" s="16"/>
      <c r="WS85" s="16"/>
      <c r="WT85" s="16"/>
      <c r="WU85" s="16"/>
      <c r="WV85" s="16"/>
      <c r="WW85" s="16"/>
      <c r="WX85" s="16"/>
      <c r="WY85" s="16"/>
      <c r="WZ85" s="16"/>
      <c r="XA85" s="16"/>
      <c r="XB85" s="16"/>
      <c r="XC85" s="16"/>
      <c r="XD85" s="16"/>
      <c r="XE85" s="16"/>
      <c r="XF85" s="16"/>
      <c r="XG85" s="16"/>
      <c r="XH85" s="16"/>
      <c r="XI85" s="16"/>
      <c r="XJ85" s="16"/>
      <c r="XK85" s="16"/>
      <c r="XL85" s="16"/>
      <c r="XM85" s="16"/>
      <c r="XN85" s="16"/>
      <c r="XO85" s="16"/>
      <c r="XP85" s="16"/>
      <c r="XQ85" s="16"/>
      <c r="XR85" s="16"/>
      <c r="XS85" s="16"/>
      <c r="XT85" s="16"/>
      <c r="XU85" s="16"/>
      <c r="XV85" s="16"/>
      <c r="XW85" s="16"/>
      <c r="XX85" s="16"/>
      <c r="XY85" s="16"/>
      <c r="XZ85" s="16"/>
      <c r="YA85" s="16"/>
      <c r="YB85" s="16"/>
      <c r="YC85" s="16"/>
      <c r="YD85" s="16"/>
      <c r="YE85" s="16"/>
      <c r="YF85" s="16"/>
      <c r="YG85" s="16"/>
      <c r="YH85" s="16"/>
      <c r="YI85" s="16"/>
      <c r="YJ85" s="16"/>
      <c r="YK85" s="16"/>
      <c r="YL85" s="16"/>
      <c r="YM85" s="16"/>
      <c r="YN85" s="16"/>
      <c r="YO85" s="16"/>
      <c r="YP85" s="16"/>
      <c r="YQ85" s="16"/>
      <c r="YR85" s="16"/>
      <c r="YS85" s="16"/>
      <c r="YT85" s="16"/>
      <c r="YU85" s="16"/>
      <c r="YV85" s="16"/>
      <c r="YW85" s="16"/>
      <c r="YX85" s="16"/>
      <c r="YY85" s="16"/>
      <c r="YZ85" s="16"/>
      <c r="ZA85" s="16"/>
      <c r="ZB85" s="16"/>
      <c r="ZC85" s="16"/>
      <c r="ZD85" s="16"/>
      <c r="ZE85" s="16"/>
      <c r="ZF85" s="16"/>
      <c r="ZG85" s="16"/>
      <c r="ZH85" s="16"/>
      <c r="ZI85" s="16"/>
      <c r="ZJ85" s="16"/>
      <c r="ZK85" s="16"/>
      <c r="ZL85" s="16"/>
      <c r="ZM85" s="16"/>
      <c r="ZN85" s="16"/>
      <c r="ZO85" s="16"/>
      <c r="ZP85" s="16"/>
      <c r="ZQ85" s="16"/>
      <c r="ZR85" s="16"/>
      <c r="ZS85" s="16"/>
      <c r="ZT85" s="16"/>
      <c r="ZU85" s="16"/>
      <c r="ZV85" s="16"/>
      <c r="ZW85" s="16"/>
      <c r="ZX85" s="16"/>
      <c r="ZY85" s="16"/>
      <c r="ZZ85" s="16"/>
      <c r="AAA85" s="16"/>
      <c r="AAB85" s="16"/>
      <c r="AAC85" s="16"/>
      <c r="AAD85" s="16"/>
      <c r="AAE85" s="16"/>
      <c r="AAF85" s="16"/>
      <c r="AAG85" s="16"/>
      <c r="AAH85" s="16"/>
      <c r="AAI85" s="16"/>
      <c r="AAJ85" s="16"/>
      <c r="AAK85" s="16"/>
      <c r="AAL85" s="16"/>
      <c r="AAM85" s="16"/>
      <c r="AAN85" s="16"/>
      <c r="AAO85" s="16"/>
      <c r="AAP85" s="16"/>
      <c r="AAQ85" s="16"/>
      <c r="AAR85" s="16"/>
      <c r="AAS85" s="16"/>
      <c r="AAT85" s="16"/>
      <c r="AAU85" s="16"/>
      <c r="AAV85" s="16"/>
      <c r="AAW85" s="16"/>
      <c r="AAX85" s="16"/>
      <c r="AAY85" s="16"/>
      <c r="AAZ85" s="16"/>
      <c r="ABA85" s="16"/>
      <c r="ABB85" s="16"/>
      <c r="ABC85" s="16"/>
      <c r="ABD85" s="16"/>
      <c r="ABE85" s="16"/>
      <c r="ABF85" s="16"/>
      <c r="ABG85" s="16"/>
      <c r="ABH85" s="16"/>
      <c r="ABI85" s="16"/>
      <c r="ABJ85" s="16"/>
      <c r="ABK85" s="16"/>
      <c r="ABL85" s="16"/>
      <c r="ABM85" s="16"/>
      <c r="ABN85" s="16"/>
      <c r="ABO85" s="16"/>
      <c r="ABP85" s="16"/>
      <c r="ABQ85" s="16"/>
      <c r="ABR85" s="16"/>
      <c r="ABS85" s="16"/>
      <c r="ABT85" s="16"/>
      <c r="ABU85" s="16"/>
      <c r="ABV85" s="16"/>
      <c r="ABW85" s="16"/>
      <c r="ABX85" s="16"/>
      <c r="ABY85" s="16"/>
      <c r="ABZ85" s="16"/>
      <c r="ACA85" s="16"/>
      <c r="ACB85" s="16"/>
      <c r="ACC85" s="16"/>
      <c r="ACD85" s="16"/>
      <c r="ACE85" s="16"/>
      <c r="ACF85" s="16"/>
      <c r="ACG85" s="16"/>
      <c r="ACH85" s="16"/>
      <c r="ACI85" s="16"/>
      <c r="ACJ85" s="16"/>
      <c r="ACK85" s="16"/>
      <c r="ACL85" s="16"/>
      <c r="ACM85" s="16"/>
      <c r="ACN85" s="16"/>
      <c r="ACO85" s="16"/>
      <c r="ACP85" s="16"/>
      <c r="ACQ85" s="16"/>
      <c r="ACR85" s="16"/>
      <c r="ACS85" s="16"/>
      <c r="ACT85" s="16"/>
      <c r="ACU85" s="16"/>
      <c r="ACV85" s="16"/>
      <c r="ACW85" s="16"/>
      <c r="ACX85" s="16"/>
      <c r="ACY85" s="16"/>
      <c r="ACZ85" s="16"/>
      <c r="ADA85" s="16"/>
      <c r="ADB85" s="16"/>
      <c r="ADC85" s="16"/>
      <c r="ADD85" s="16"/>
      <c r="ADE85" s="16"/>
      <c r="ADF85" s="16"/>
      <c r="ADG85" s="16"/>
      <c r="ADH85" s="16"/>
      <c r="ADI85" s="16"/>
      <c r="ADJ85" s="16"/>
      <c r="ADK85" s="16"/>
      <c r="ADL85" s="16"/>
      <c r="ADM85" s="16"/>
      <c r="ADN85" s="16"/>
      <c r="ADO85" s="16"/>
      <c r="ADP85" s="16"/>
      <c r="ADQ85" s="16"/>
      <c r="ADR85" s="16"/>
      <c r="ADS85" s="16"/>
      <c r="ADT85" s="16"/>
      <c r="ADU85" s="16"/>
      <c r="ADV85" s="16"/>
      <c r="ADW85" s="16"/>
      <c r="ADX85" s="16"/>
      <c r="ADY85" s="16"/>
      <c r="ADZ85" s="16"/>
      <c r="AEA85" s="16"/>
      <c r="AEB85" s="16"/>
      <c r="AEC85" s="16"/>
      <c r="AED85" s="16"/>
      <c r="AEE85" s="16"/>
      <c r="AEF85" s="16"/>
      <c r="AEG85" s="16"/>
      <c r="AEH85" s="16"/>
      <c r="AEI85" s="16"/>
      <c r="AEJ85" s="16"/>
      <c r="AEK85" s="16"/>
      <c r="AEL85" s="16"/>
      <c r="AEM85" s="16"/>
      <c r="AEN85" s="16"/>
      <c r="AEO85" s="16"/>
      <c r="AEP85" s="16"/>
      <c r="AEQ85" s="16"/>
      <c r="AER85" s="16"/>
      <c r="AES85" s="16"/>
      <c r="AET85" s="16"/>
      <c r="AEU85" s="16"/>
      <c r="AEV85" s="16"/>
      <c r="AEW85" s="16"/>
      <c r="AEX85" s="16"/>
      <c r="AEY85" s="16"/>
      <c r="AEZ85" s="16"/>
      <c r="AFA85" s="16"/>
      <c r="AFB85" s="16"/>
      <c r="AFC85" s="16"/>
      <c r="AFD85" s="16"/>
      <c r="AFE85" s="16"/>
      <c r="AFF85" s="16"/>
      <c r="AFG85" s="16"/>
      <c r="AFH85" s="16"/>
      <c r="AFI85" s="16"/>
      <c r="AFJ85" s="16"/>
      <c r="AFK85" s="16"/>
      <c r="AFL85" s="16"/>
      <c r="AFM85" s="16"/>
      <c r="AFN85" s="16"/>
      <c r="AFO85" s="16"/>
      <c r="AFP85" s="16"/>
      <c r="AFQ85" s="16"/>
      <c r="AFR85" s="16"/>
      <c r="AFS85" s="16"/>
      <c r="AFT85" s="16"/>
      <c r="AFU85" s="16"/>
      <c r="AFV85" s="16"/>
      <c r="AFW85" s="16"/>
      <c r="AFX85" s="16"/>
      <c r="AFY85" s="16"/>
      <c r="AFZ85" s="16"/>
      <c r="AGA85" s="16"/>
      <c r="AGB85" s="16"/>
      <c r="AGC85" s="16"/>
      <c r="AGD85" s="16"/>
      <c r="AGE85" s="16"/>
      <c r="AGF85" s="16"/>
      <c r="AGG85" s="16"/>
      <c r="AGH85" s="16"/>
      <c r="AGI85" s="16"/>
      <c r="AGJ85" s="16"/>
      <c r="AGK85" s="16"/>
      <c r="AGL85" s="16"/>
      <c r="AGM85" s="16"/>
      <c r="AGN85" s="16"/>
      <c r="AGO85" s="16"/>
      <c r="AGP85" s="16"/>
      <c r="AGQ85" s="16"/>
      <c r="AGR85" s="16"/>
      <c r="AGS85" s="16"/>
      <c r="AGT85" s="16"/>
      <c r="AGU85" s="16"/>
      <c r="AGV85" s="16"/>
      <c r="AGW85" s="16"/>
      <c r="AGX85" s="16"/>
      <c r="AGY85" s="16"/>
      <c r="AGZ85" s="16"/>
      <c r="AHA85" s="16"/>
      <c r="AHB85" s="16"/>
      <c r="AHC85" s="16"/>
      <c r="AHD85" s="16"/>
      <c r="AHE85" s="16"/>
      <c r="AHF85" s="16"/>
      <c r="AHG85" s="16"/>
      <c r="AHH85" s="16"/>
      <c r="AHI85" s="16"/>
      <c r="AHJ85" s="16"/>
      <c r="AHK85" s="16"/>
      <c r="AHL85" s="16"/>
      <c r="AHM85" s="16"/>
      <c r="AHN85" s="16"/>
      <c r="AHO85" s="16"/>
      <c r="AHP85" s="16"/>
      <c r="AHQ85" s="16"/>
      <c r="AHR85" s="16"/>
      <c r="AHS85" s="16"/>
      <c r="AHT85" s="16"/>
      <c r="AHU85" s="16"/>
      <c r="AHV85" s="16"/>
      <c r="AHW85" s="16"/>
      <c r="AHX85" s="16"/>
      <c r="AHY85" s="16"/>
      <c r="AHZ85" s="16"/>
      <c r="AIA85" s="16"/>
      <c r="AIB85" s="16"/>
      <c r="AIC85" s="16"/>
      <c r="AID85" s="16"/>
      <c r="AIE85" s="16"/>
      <c r="AIF85" s="16"/>
      <c r="AIG85" s="16"/>
      <c r="AIH85" s="16"/>
      <c r="AII85" s="16"/>
      <c r="AIJ85" s="16"/>
      <c r="AIK85" s="16"/>
      <c r="AIL85" s="16"/>
      <c r="AIM85" s="16"/>
      <c r="AIN85" s="16"/>
      <c r="AIO85" s="16"/>
      <c r="AIP85" s="16"/>
      <c r="AIQ85" s="16"/>
      <c r="AIR85" s="16"/>
      <c r="AIS85" s="16"/>
      <c r="AIT85" s="16"/>
      <c r="AIU85" s="16"/>
      <c r="AIV85" s="16"/>
      <c r="AIW85" s="16"/>
      <c r="AIX85" s="16"/>
      <c r="AIY85" s="16"/>
      <c r="AIZ85" s="16"/>
      <c r="AJA85" s="16"/>
      <c r="AJB85" s="16"/>
      <c r="AJC85" s="16"/>
      <c r="AJD85" s="16"/>
      <c r="AJE85" s="16"/>
      <c r="AJF85" s="16"/>
      <c r="AJG85" s="16"/>
      <c r="AJH85" s="16"/>
      <c r="AJI85" s="16"/>
      <c r="AJJ85" s="16"/>
      <c r="AJK85" s="16"/>
      <c r="AJL85" s="16"/>
      <c r="AJM85" s="16"/>
      <c r="AJN85" s="16"/>
      <c r="AJO85" s="16"/>
      <c r="AJP85" s="16"/>
      <c r="AJQ85" s="16"/>
      <c r="AJR85" s="16"/>
      <c r="AJS85" s="16"/>
      <c r="AJT85" s="16"/>
      <c r="AJU85" s="16"/>
      <c r="AJV85" s="16"/>
      <c r="AJW85" s="16"/>
      <c r="AJX85" s="16"/>
      <c r="AJY85" s="16"/>
      <c r="AJZ85" s="16"/>
      <c r="AKA85" s="16"/>
      <c r="AKB85" s="16"/>
      <c r="AKC85" s="16"/>
      <c r="AKD85" s="16"/>
      <c r="AKE85" s="16"/>
      <c r="AKF85" s="16"/>
      <c r="AKG85" s="16"/>
      <c r="AKH85" s="16"/>
      <c r="AKI85" s="16"/>
      <c r="AKJ85" s="16"/>
      <c r="AKK85" s="16"/>
      <c r="AKL85" s="16"/>
      <c r="AKM85" s="16"/>
      <c r="AKN85" s="16"/>
      <c r="AKO85" s="16"/>
      <c r="AKP85" s="16"/>
      <c r="AKQ85" s="16"/>
      <c r="AKR85" s="16"/>
      <c r="AKS85" s="16"/>
      <c r="AKT85" s="16"/>
      <c r="AKU85" s="16"/>
      <c r="AKV85" s="16"/>
      <c r="AKW85" s="16"/>
      <c r="AKX85" s="16"/>
      <c r="AKY85" s="16"/>
      <c r="AKZ85" s="16"/>
      <c r="ALA85" s="16"/>
      <c r="ALB85" s="16"/>
      <c r="ALC85" s="16"/>
      <c r="ALD85" s="16"/>
      <c r="ALE85" s="16"/>
      <c r="ALF85" s="16"/>
      <c r="ALG85" s="16"/>
      <c r="ALH85" s="16"/>
      <c r="ALI85" s="16"/>
      <c r="ALJ85" s="16"/>
      <c r="ALK85" s="16"/>
      <c r="ALL85" s="16"/>
      <c r="ALM85" s="16"/>
      <c r="ALN85" s="16"/>
      <c r="ALO85" s="16"/>
      <c r="ALP85" s="16"/>
      <c r="ALQ85" s="16"/>
      <c r="ALR85" s="16"/>
      <c r="ALS85" s="16"/>
      <c r="ALT85" s="16"/>
      <c r="ALU85" s="16"/>
      <c r="ALV85" s="16"/>
      <c r="ALW85" s="16"/>
      <c r="ALX85" s="16"/>
      <c r="ALY85" s="16"/>
      <c r="ALZ85" s="16"/>
      <c r="AMA85" s="16"/>
      <c r="AMB85" s="16"/>
      <c r="AMC85" s="16"/>
      <c r="AMD85" s="16"/>
      <c r="AME85" s="16"/>
      <c r="AMF85" s="16"/>
      <c r="AMG85" s="16"/>
      <c r="AMH85" s="16"/>
      <c r="AMI85" s="16"/>
      <c r="AMJ85" s="16"/>
    </row>
    <row r="86" spans="1:1024" s="23" customFormat="1" ht="38.25" x14ac:dyDescent="0.2">
      <c r="A86" s="33" t="s">
        <v>187</v>
      </c>
      <c r="B86" s="64" t="s">
        <v>408</v>
      </c>
      <c r="C86" s="34" t="s">
        <v>188</v>
      </c>
      <c r="D86" s="20">
        <f t="shared" si="175"/>
        <v>0</v>
      </c>
      <c r="E86" s="21">
        <f t="shared" si="176"/>
        <v>0</v>
      </c>
      <c r="F86" s="21">
        <f t="shared" si="177"/>
        <v>0</v>
      </c>
      <c r="G86" s="21">
        <f t="shared" si="178"/>
        <v>0</v>
      </c>
      <c r="H86" s="21">
        <f t="shared" si="179"/>
        <v>0</v>
      </c>
      <c r="I86" s="21">
        <f t="shared" si="180"/>
        <v>0</v>
      </c>
      <c r="J86" s="21">
        <f t="shared" si="181"/>
        <v>0</v>
      </c>
      <c r="K86" s="21">
        <v>0</v>
      </c>
      <c r="L86" s="21">
        <v>0</v>
      </c>
      <c r="M86" s="21">
        <v>0</v>
      </c>
      <c r="N86" s="21">
        <v>0</v>
      </c>
      <c r="O86" s="21">
        <f t="shared" si="182"/>
        <v>0</v>
      </c>
      <c r="P86" s="21">
        <v>0</v>
      </c>
      <c r="Q86" s="21">
        <v>0</v>
      </c>
      <c r="R86" s="21">
        <v>0</v>
      </c>
      <c r="S86" s="21">
        <v>0</v>
      </c>
      <c r="T86" s="21">
        <f t="shared" si="183"/>
        <v>0</v>
      </c>
      <c r="U86" s="21">
        <v>0</v>
      </c>
      <c r="V86" s="21">
        <v>0</v>
      </c>
      <c r="W86" s="21">
        <v>0</v>
      </c>
      <c r="X86" s="21">
        <v>0</v>
      </c>
      <c r="Y86" s="21">
        <f t="shared" si="184"/>
        <v>0</v>
      </c>
      <c r="Z86" s="21">
        <v>0</v>
      </c>
      <c r="AA86" s="21">
        <v>0</v>
      </c>
      <c r="AB86" s="21">
        <v>0</v>
      </c>
      <c r="AC86" s="21">
        <v>0</v>
      </c>
      <c r="AD86" s="21">
        <f t="shared" si="185"/>
        <v>0</v>
      </c>
      <c r="AE86" s="21">
        <f t="shared" si="186"/>
        <v>0</v>
      </c>
      <c r="AF86" s="21">
        <f t="shared" si="187"/>
        <v>0</v>
      </c>
      <c r="AG86" s="21">
        <f t="shared" si="172"/>
        <v>0</v>
      </c>
      <c r="AH86" s="21">
        <f t="shared" si="173"/>
        <v>0</v>
      </c>
      <c r="AI86" s="21">
        <f t="shared" si="174"/>
        <v>0</v>
      </c>
      <c r="AJ86" s="21">
        <v>0</v>
      </c>
      <c r="AK86" s="21">
        <v>0</v>
      </c>
      <c r="AL86" s="21">
        <f t="shared" ref="AL86:AL88" si="195">AJ86*0.3</f>
        <v>0</v>
      </c>
      <c r="AM86" s="21">
        <f t="shared" ref="AM86:AM88" si="196">AJ86*0.7</f>
        <v>0</v>
      </c>
      <c r="AN86" s="21">
        <v>0</v>
      </c>
      <c r="AO86" s="21">
        <v>0</v>
      </c>
      <c r="AP86" s="21">
        <v>0</v>
      </c>
      <c r="AQ86" s="21">
        <f t="shared" ref="AQ86:AQ88" si="197">AO86*0.3</f>
        <v>0</v>
      </c>
      <c r="AR86" s="21">
        <f t="shared" ref="AR86:AR88" si="198">AO86*0.7</f>
        <v>0</v>
      </c>
      <c r="AS86" s="21">
        <v>0</v>
      </c>
      <c r="AT86" s="21">
        <v>0</v>
      </c>
      <c r="AU86" s="21">
        <v>0</v>
      </c>
      <c r="AV86" s="21">
        <f t="shared" ref="AV86:AV88" si="199">AT86*0.3</f>
        <v>0</v>
      </c>
      <c r="AW86" s="21">
        <f t="shared" ref="AW86:AW88" si="200">AT86*0.7</f>
        <v>0</v>
      </c>
      <c r="AX86" s="21">
        <v>0</v>
      </c>
      <c r="AY86" s="21">
        <v>0</v>
      </c>
      <c r="AZ86" s="21">
        <v>0</v>
      </c>
      <c r="BA86" s="21">
        <f t="shared" ref="BA86:BA88" si="201">AY86*0.3</f>
        <v>0</v>
      </c>
      <c r="BB86" s="21">
        <f t="shared" ref="BB86:BB88" si="202">AY86*0.7</f>
        <v>0</v>
      </c>
      <c r="BC86" s="21">
        <v>0</v>
      </c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  <c r="AAD86" s="1"/>
      <c r="AAE86" s="1"/>
      <c r="AAF86" s="1"/>
      <c r="AAG86" s="1"/>
      <c r="AAH86" s="1"/>
      <c r="AAI86" s="1"/>
      <c r="AAJ86" s="1"/>
      <c r="AAK86" s="1"/>
      <c r="AAL86" s="1"/>
      <c r="AAM86" s="1"/>
      <c r="AAN86" s="1"/>
      <c r="AAO86" s="1"/>
      <c r="AAP86" s="1"/>
      <c r="AAQ86" s="1"/>
      <c r="AAR86" s="1"/>
      <c r="AAS86" s="1"/>
      <c r="AAT86" s="1"/>
      <c r="AAU86" s="1"/>
      <c r="AAV86" s="1"/>
      <c r="AAW86" s="1"/>
      <c r="AAX86" s="1"/>
      <c r="AAY86" s="1"/>
      <c r="AAZ86" s="1"/>
      <c r="ABA86" s="1"/>
      <c r="ABB86" s="1"/>
      <c r="ABC86" s="1"/>
      <c r="ABD86" s="1"/>
      <c r="ABE86" s="1"/>
      <c r="ABF86" s="1"/>
      <c r="ABG86" s="1"/>
      <c r="ABH86" s="1"/>
      <c r="ABI86" s="1"/>
      <c r="ABJ86" s="1"/>
      <c r="ABK86" s="1"/>
      <c r="ABL86" s="1"/>
      <c r="ABM86" s="1"/>
      <c r="ABN86" s="1"/>
      <c r="ABO86" s="1"/>
      <c r="ABP86" s="1"/>
      <c r="ABQ86" s="1"/>
      <c r="ABR86" s="1"/>
      <c r="ABS86" s="1"/>
      <c r="ABT86" s="1"/>
      <c r="ABU86" s="1"/>
      <c r="ABV86" s="1"/>
      <c r="ABW86" s="1"/>
      <c r="ABX86" s="1"/>
      <c r="ABY86" s="1"/>
      <c r="ABZ86" s="1"/>
      <c r="ACA86" s="1"/>
      <c r="ACB86" s="1"/>
      <c r="ACC86" s="1"/>
      <c r="ACD86" s="1"/>
      <c r="ACE86" s="1"/>
      <c r="ACF86" s="1"/>
      <c r="ACG86" s="1"/>
      <c r="ACH86" s="1"/>
      <c r="ACI86" s="1"/>
      <c r="ACJ86" s="1"/>
      <c r="ACK86" s="1"/>
      <c r="ACL86" s="1"/>
      <c r="ACM86" s="1"/>
      <c r="ACN86" s="1"/>
      <c r="ACO86" s="1"/>
      <c r="ACP86" s="1"/>
      <c r="ACQ86" s="1"/>
      <c r="ACR86" s="1"/>
      <c r="ACS86" s="1"/>
      <c r="ACT86" s="1"/>
      <c r="ACU86" s="1"/>
      <c r="ACV86" s="1"/>
      <c r="ACW86" s="1"/>
      <c r="ACX86" s="1"/>
      <c r="ACY86" s="1"/>
      <c r="ACZ86" s="1"/>
      <c r="ADA86" s="1"/>
      <c r="ADB86" s="1"/>
      <c r="ADC86" s="1"/>
      <c r="ADD86" s="1"/>
      <c r="ADE86" s="1"/>
      <c r="ADF86" s="1"/>
      <c r="ADG86" s="1"/>
      <c r="ADH86" s="1"/>
      <c r="ADI86" s="1"/>
      <c r="ADJ86" s="1"/>
      <c r="ADK86" s="1"/>
      <c r="ADL86" s="1"/>
      <c r="ADM86" s="1"/>
      <c r="ADN86" s="1"/>
      <c r="ADO86" s="1"/>
      <c r="ADP86" s="1"/>
      <c r="ADQ86" s="1"/>
      <c r="ADR86" s="1"/>
      <c r="ADS86" s="1"/>
      <c r="ADT86" s="1"/>
      <c r="ADU86" s="1"/>
      <c r="ADV86" s="1"/>
      <c r="ADW86" s="1"/>
      <c r="ADX86" s="1"/>
      <c r="ADY86" s="1"/>
      <c r="ADZ86" s="1"/>
      <c r="AEA86" s="1"/>
      <c r="AEB86" s="1"/>
      <c r="AEC86" s="1"/>
      <c r="AED86" s="1"/>
      <c r="AEE86" s="1"/>
      <c r="AEF86" s="1"/>
      <c r="AEG86" s="1"/>
      <c r="AEH86" s="1"/>
      <c r="AEI86" s="1"/>
      <c r="AEJ86" s="1"/>
      <c r="AEK86" s="1"/>
      <c r="AEL86" s="1"/>
      <c r="AEM86" s="1"/>
      <c r="AEN86" s="1"/>
      <c r="AEO86" s="1"/>
      <c r="AEP86" s="1"/>
      <c r="AEQ86" s="1"/>
      <c r="AER86" s="1"/>
      <c r="AES86" s="1"/>
      <c r="AET86" s="1"/>
      <c r="AEU86" s="1"/>
      <c r="AEV86" s="1"/>
      <c r="AEW86" s="1"/>
      <c r="AEX86" s="1"/>
      <c r="AEY86" s="1"/>
      <c r="AEZ86" s="1"/>
      <c r="AFA86" s="1"/>
      <c r="AFB86" s="1"/>
      <c r="AFC86" s="1"/>
      <c r="AFD86" s="1"/>
      <c r="AFE86" s="1"/>
      <c r="AFF86" s="1"/>
      <c r="AFG86" s="1"/>
      <c r="AFH86" s="1"/>
      <c r="AFI86" s="1"/>
      <c r="AFJ86" s="1"/>
      <c r="AFK86" s="1"/>
      <c r="AFL86" s="1"/>
      <c r="AFM86" s="1"/>
      <c r="AFN86" s="1"/>
      <c r="AFO86" s="1"/>
      <c r="AFP86" s="1"/>
      <c r="AFQ86" s="1"/>
      <c r="AFR86" s="1"/>
      <c r="AFS86" s="1"/>
      <c r="AFT86" s="1"/>
      <c r="AFU86" s="1"/>
      <c r="AFV86" s="1"/>
      <c r="AFW86" s="1"/>
      <c r="AFX86" s="1"/>
      <c r="AFY86" s="1"/>
      <c r="AFZ86" s="1"/>
      <c r="AGA86" s="1"/>
      <c r="AGB86" s="1"/>
      <c r="AGC86" s="1"/>
      <c r="AGD86" s="1"/>
      <c r="AGE86" s="1"/>
      <c r="AGF86" s="1"/>
      <c r="AGG86" s="1"/>
      <c r="AGH86" s="1"/>
      <c r="AGI86" s="1"/>
      <c r="AGJ86" s="1"/>
      <c r="AGK86" s="1"/>
      <c r="AGL86" s="1"/>
      <c r="AGM86" s="1"/>
      <c r="AGN86" s="1"/>
      <c r="AGO86" s="1"/>
      <c r="AGP86" s="1"/>
      <c r="AGQ86" s="1"/>
      <c r="AGR86" s="1"/>
      <c r="AGS86" s="1"/>
      <c r="AGT86" s="1"/>
      <c r="AGU86" s="1"/>
      <c r="AGV86" s="1"/>
      <c r="AGW86" s="1"/>
      <c r="AGX86" s="1"/>
      <c r="AGY86" s="1"/>
      <c r="AGZ86" s="1"/>
      <c r="AHA86" s="1"/>
      <c r="AHB86" s="1"/>
      <c r="AHC86" s="1"/>
      <c r="AHD86" s="1"/>
      <c r="AHE86" s="1"/>
      <c r="AHF86" s="1"/>
      <c r="AHG86" s="1"/>
      <c r="AHH86" s="1"/>
      <c r="AHI86" s="1"/>
      <c r="AHJ86" s="1"/>
      <c r="AHK86" s="1"/>
      <c r="AHL86" s="1"/>
      <c r="AHM86" s="1"/>
      <c r="AHN86" s="1"/>
      <c r="AHO86" s="1"/>
      <c r="AHP86" s="1"/>
      <c r="AHQ86" s="1"/>
      <c r="AHR86" s="1"/>
      <c r="AHS86" s="1"/>
      <c r="AHT86" s="1"/>
      <c r="AHU86" s="1"/>
      <c r="AHV86" s="1"/>
      <c r="AHW86" s="1"/>
      <c r="AHX86" s="1"/>
      <c r="AHY86" s="1"/>
      <c r="AHZ86" s="1"/>
      <c r="AIA86" s="1"/>
      <c r="AIB86" s="1"/>
      <c r="AIC86" s="1"/>
      <c r="AID86" s="1"/>
      <c r="AIE86" s="1"/>
      <c r="AIF86" s="1"/>
      <c r="AIG86" s="1"/>
      <c r="AIH86" s="1"/>
      <c r="AII86" s="1"/>
      <c r="AIJ86" s="1"/>
      <c r="AIK86" s="1"/>
      <c r="AIL86" s="1"/>
      <c r="AIM86" s="1"/>
      <c r="AIN86" s="1"/>
      <c r="AIO86" s="1"/>
      <c r="AIP86" s="1"/>
      <c r="AIQ86" s="1"/>
      <c r="AIR86" s="1"/>
      <c r="AIS86" s="1"/>
      <c r="AIT86" s="1"/>
      <c r="AIU86" s="1"/>
      <c r="AIV86" s="1"/>
      <c r="AIW86" s="1"/>
      <c r="AIX86" s="1"/>
      <c r="AIY86" s="1"/>
      <c r="AIZ86" s="1"/>
      <c r="AJA86" s="1"/>
      <c r="AJB86" s="1"/>
      <c r="AJC86" s="1"/>
      <c r="AJD86" s="1"/>
      <c r="AJE86" s="1"/>
      <c r="AJF86" s="1"/>
      <c r="AJG86" s="1"/>
      <c r="AJH86" s="1"/>
      <c r="AJI86" s="1"/>
      <c r="AJJ86" s="1"/>
      <c r="AJK86" s="1"/>
      <c r="AJL86" s="1"/>
      <c r="AJM86" s="1"/>
      <c r="AJN86" s="1"/>
      <c r="AJO86" s="1"/>
      <c r="AJP86" s="1"/>
      <c r="AJQ86" s="1"/>
      <c r="AJR86" s="1"/>
      <c r="AJS86" s="1"/>
      <c r="AJT86" s="1"/>
      <c r="AJU86" s="1"/>
      <c r="AJV86" s="1"/>
      <c r="AJW86" s="1"/>
      <c r="AJX86" s="1"/>
      <c r="AJY86" s="1"/>
      <c r="AJZ86" s="1"/>
      <c r="AKA86" s="1"/>
      <c r="AKB86" s="1"/>
      <c r="AKC86" s="1"/>
      <c r="AKD86" s="1"/>
      <c r="AKE86" s="1"/>
      <c r="AKF86" s="1"/>
      <c r="AKG86" s="1"/>
      <c r="AKH86" s="1"/>
      <c r="AKI86" s="1"/>
      <c r="AKJ86" s="1"/>
      <c r="AKK86" s="1"/>
      <c r="AKL86" s="1"/>
      <c r="AKM86" s="1"/>
      <c r="AKN86" s="1"/>
      <c r="AKO86" s="1"/>
      <c r="AKP86" s="1"/>
      <c r="AKQ86" s="1"/>
      <c r="AKR86" s="1"/>
      <c r="AKS86" s="1"/>
      <c r="AKT86" s="1"/>
      <c r="AKU86" s="1"/>
      <c r="AKV86" s="1"/>
      <c r="AKW86" s="1"/>
      <c r="AKX86" s="1"/>
      <c r="AKY86" s="1"/>
      <c r="AKZ86" s="1"/>
      <c r="ALA86" s="1"/>
      <c r="ALB86" s="1"/>
      <c r="ALC86" s="1"/>
      <c r="ALD86" s="1"/>
      <c r="ALE86" s="1"/>
      <c r="ALF86" s="1"/>
      <c r="ALG86" s="1"/>
      <c r="ALH86" s="1"/>
      <c r="ALI86" s="1"/>
      <c r="ALJ86" s="1"/>
      <c r="ALK86" s="1"/>
      <c r="ALL86" s="1"/>
      <c r="ALM86" s="1"/>
      <c r="ALN86" s="1"/>
      <c r="ALO86" s="1"/>
      <c r="ALP86" s="1"/>
      <c r="ALQ86" s="1"/>
      <c r="ALR86" s="1"/>
      <c r="ALS86" s="1"/>
      <c r="ALT86" s="1"/>
      <c r="ALU86" s="1"/>
      <c r="ALV86" s="1"/>
      <c r="ALW86" s="1"/>
      <c r="ALX86" s="1"/>
      <c r="ALY86" s="1"/>
      <c r="ALZ86" s="1"/>
      <c r="AMA86" s="1"/>
      <c r="AMB86" s="1"/>
      <c r="AMC86" s="1"/>
      <c r="AMD86" s="1"/>
      <c r="AME86" s="1"/>
      <c r="AMF86" s="1"/>
      <c r="AMG86" s="1"/>
      <c r="AMH86" s="1"/>
      <c r="AMI86" s="1"/>
      <c r="AMJ86" s="1"/>
    </row>
    <row r="87" spans="1:1024" s="23" customFormat="1" ht="51" x14ac:dyDescent="0.2">
      <c r="A87" s="33" t="s">
        <v>187</v>
      </c>
      <c r="B87" s="65" t="s">
        <v>189</v>
      </c>
      <c r="C87" s="34" t="s">
        <v>190</v>
      </c>
      <c r="D87" s="20">
        <f t="shared" si="175"/>
        <v>0</v>
      </c>
      <c r="E87" s="21">
        <f t="shared" si="176"/>
        <v>0</v>
      </c>
      <c r="F87" s="21">
        <f t="shared" si="177"/>
        <v>0</v>
      </c>
      <c r="G87" s="21">
        <f t="shared" si="178"/>
        <v>0</v>
      </c>
      <c r="H87" s="21">
        <f t="shared" si="179"/>
        <v>0</v>
      </c>
      <c r="I87" s="21">
        <f t="shared" si="180"/>
        <v>0</v>
      </c>
      <c r="J87" s="21">
        <f t="shared" si="181"/>
        <v>0</v>
      </c>
      <c r="K87" s="21">
        <v>0</v>
      </c>
      <c r="L87" s="21">
        <v>0</v>
      </c>
      <c r="M87" s="21">
        <v>0</v>
      </c>
      <c r="N87" s="21">
        <v>0</v>
      </c>
      <c r="O87" s="21">
        <f t="shared" si="182"/>
        <v>0</v>
      </c>
      <c r="P87" s="21">
        <v>0</v>
      </c>
      <c r="Q87" s="21">
        <v>0</v>
      </c>
      <c r="R87" s="21">
        <v>0</v>
      </c>
      <c r="S87" s="21">
        <v>0</v>
      </c>
      <c r="T87" s="21">
        <f t="shared" si="183"/>
        <v>0</v>
      </c>
      <c r="U87" s="21">
        <v>0</v>
      </c>
      <c r="V87" s="21">
        <v>0</v>
      </c>
      <c r="W87" s="21">
        <v>0</v>
      </c>
      <c r="X87" s="21">
        <v>0</v>
      </c>
      <c r="Y87" s="21">
        <f t="shared" si="184"/>
        <v>0</v>
      </c>
      <c r="Z87" s="21">
        <v>0</v>
      </c>
      <c r="AA87" s="21">
        <v>0</v>
      </c>
      <c r="AB87" s="21">
        <v>0</v>
      </c>
      <c r="AC87" s="21">
        <v>0</v>
      </c>
      <c r="AD87" s="21">
        <f t="shared" si="185"/>
        <v>0</v>
      </c>
      <c r="AE87" s="21">
        <f t="shared" si="186"/>
        <v>0</v>
      </c>
      <c r="AF87" s="21">
        <f t="shared" si="187"/>
        <v>0</v>
      </c>
      <c r="AG87" s="21">
        <f t="shared" si="172"/>
        <v>0</v>
      </c>
      <c r="AH87" s="21">
        <f t="shared" si="173"/>
        <v>0</v>
      </c>
      <c r="AI87" s="21">
        <f t="shared" si="174"/>
        <v>0</v>
      </c>
      <c r="AJ87" s="21">
        <v>0</v>
      </c>
      <c r="AK87" s="21">
        <v>0</v>
      </c>
      <c r="AL87" s="21">
        <f t="shared" si="195"/>
        <v>0</v>
      </c>
      <c r="AM87" s="21">
        <f t="shared" si="196"/>
        <v>0</v>
      </c>
      <c r="AN87" s="21">
        <v>0</v>
      </c>
      <c r="AO87" s="21">
        <v>0</v>
      </c>
      <c r="AP87" s="21">
        <v>0</v>
      </c>
      <c r="AQ87" s="21">
        <f t="shared" si="197"/>
        <v>0</v>
      </c>
      <c r="AR87" s="21">
        <f t="shared" si="198"/>
        <v>0</v>
      </c>
      <c r="AS87" s="21">
        <v>0</v>
      </c>
      <c r="AT87" s="21">
        <v>0</v>
      </c>
      <c r="AU87" s="21">
        <v>0</v>
      </c>
      <c r="AV87" s="21">
        <f t="shared" si="199"/>
        <v>0</v>
      </c>
      <c r="AW87" s="21">
        <f t="shared" si="200"/>
        <v>0</v>
      </c>
      <c r="AX87" s="21">
        <v>0</v>
      </c>
      <c r="AY87" s="21">
        <v>0</v>
      </c>
      <c r="AZ87" s="21">
        <v>0</v>
      </c>
      <c r="BA87" s="21">
        <f t="shared" si="201"/>
        <v>0</v>
      </c>
      <c r="BB87" s="21">
        <f t="shared" si="202"/>
        <v>0</v>
      </c>
      <c r="BC87" s="21">
        <v>0</v>
      </c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s="1"/>
      <c r="AEO87" s="1"/>
      <c r="AEP87" s="1"/>
      <c r="AEQ87" s="1"/>
      <c r="AER87" s="1"/>
      <c r="AES87" s="1"/>
      <c r="AET87" s="1"/>
      <c r="AEU87" s="1"/>
      <c r="AEV87" s="1"/>
      <c r="AEW87" s="1"/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s="1"/>
      <c r="AFI87" s="1"/>
      <c r="AFJ87" s="1"/>
      <c r="AFK87" s="1"/>
      <c r="AFL87" s="1"/>
      <c r="AFM87" s="1"/>
      <c r="AFN87" s="1"/>
      <c r="AFO87" s="1"/>
      <c r="AFP87" s="1"/>
      <c r="AFQ87" s="1"/>
      <c r="AFR87" s="1"/>
      <c r="AFS87" s="1"/>
      <c r="AFT87" s="1"/>
      <c r="AFU87" s="1"/>
      <c r="AFV87" s="1"/>
      <c r="AFW87" s="1"/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s="1"/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s="1"/>
      <c r="AHL87" s="1"/>
      <c r="AHM87" s="1"/>
      <c r="AHN87" s="1"/>
      <c r="AHO87" s="1"/>
      <c r="AHP87" s="1"/>
      <c r="AHQ87" s="1"/>
      <c r="AHR87" s="1"/>
      <c r="AHS87" s="1"/>
      <c r="AHT87" s="1"/>
      <c r="AHU87" s="1"/>
      <c r="AHV87" s="1"/>
      <c r="AHW87" s="1"/>
      <c r="AHX87" s="1"/>
      <c r="AHY87" s="1"/>
      <c r="AHZ87" s="1"/>
      <c r="AIA87" s="1"/>
      <c r="AIB87" s="1"/>
      <c r="AIC87" s="1"/>
      <c r="AID87" s="1"/>
      <c r="AIE87" s="1"/>
      <c r="AIF87" s="1"/>
      <c r="AIG87" s="1"/>
      <c r="AIH87" s="1"/>
      <c r="AII87" s="1"/>
      <c r="AIJ87" s="1"/>
      <c r="AIK87" s="1"/>
      <c r="AIL87" s="1"/>
      <c r="AIM87" s="1"/>
      <c r="AIN87" s="1"/>
      <c r="AIO87" s="1"/>
      <c r="AIP87" s="1"/>
      <c r="AIQ87" s="1"/>
      <c r="AIR87" s="1"/>
      <c r="AIS87" s="1"/>
      <c r="AIT87" s="1"/>
      <c r="AIU87" s="1"/>
      <c r="AIV87" s="1"/>
      <c r="AIW87" s="1"/>
      <c r="AIX87" s="1"/>
      <c r="AIY87" s="1"/>
      <c r="AIZ87" s="1"/>
      <c r="AJA87" s="1"/>
      <c r="AJB87" s="1"/>
      <c r="AJC87" s="1"/>
      <c r="AJD87" s="1"/>
      <c r="AJE87" s="1"/>
      <c r="AJF87" s="1"/>
      <c r="AJG87" s="1"/>
      <c r="AJH87" s="1"/>
      <c r="AJI87" s="1"/>
      <c r="AJJ87" s="1"/>
      <c r="AJK87" s="1"/>
      <c r="AJL87" s="1"/>
      <c r="AJM87" s="1"/>
      <c r="AJN87" s="1"/>
      <c r="AJO87" s="1"/>
      <c r="AJP87" s="1"/>
      <c r="AJQ87" s="1"/>
      <c r="AJR87" s="1"/>
      <c r="AJS87" s="1"/>
      <c r="AJT87" s="1"/>
      <c r="AJU87" s="1"/>
      <c r="AJV87" s="1"/>
      <c r="AJW87" s="1"/>
      <c r="AJX87" s="1"/>
      <c r="AJY87" s="1"/>
      <c r="AJZ87" s="1"/>
      <c r="AKA87" s="1"/>
      <c r="AKB87" s="1"/>
      <c r="AKC87" s="1"/>
      <c r="AKD87" s="1"/>
      <c r="AKE87" s="1"/>
      <c r="AKF87" s="1"/>
      <c r="AKG87" s="1"/>
      <c r="AKH87" s="1"/>
      <c r="AKI87" s="1"/>
      <c r="AKJ87" s="1"/>
      <c r="AKK87" s="1"/>
      <c r="AKL87" s="1"/>
      <c r="AKM87" s="1"/>
      <c r="AKN87" s="1"/>
      <c r="AKO87" s="1"/>
      <c r="AKP87" s="1"/>
      <c r="AKQ87" s="1"/>
      <c r="AKR87" s="1"/>
      <c r="AKS87" s="1"/>
      <c r="AKT87" s="1"/>
      <c r="AKU87" s="1"/>
      <c r="AKV87" s="1"/>
      <c r="AKW87" s="1"/>
      <c r="AKX87" s="1"/>
      <c r="AKY87" s="1"/>
      <c r="AKZ87" s="1"/>
      <c r="ALA87" s="1"/>
      <c r="ALB87" s="1"/>
      <c r="ALC87" s="1"/>
      <c r="ALD87" s="1"/>
      <c r="ALE87" s="1"/>
      <c r="ALF87" s="1"/>
      <c r="ALG87" s="1"/>
      <c r="ALH87" s="1"/>
      <c r="ALI87" s="1"/>
      <c r="ALJ87" s="1"/>
      <c r="ALK87" s="1"/>
      <c r="ALL87" s="1"/>
      <c r="ALM87" s="1"/>
      <c r="ALN87" s="1"/>
      <c r="ALO87" s="1"/>
      <c r="ALP87" s="1"/>
      <c r="ALQ87" s="1"/>
      <c r="ALR87" s="1"/>
      <c r="ALS87" s="1"/>
      <c r="ALT87" s="1"/>
      <c r="ALU87" s="1"/>
      <c r="ALV87" s="1"/>
      <c r="ALW87" s="1"/>
      <c r="ALX87" s="1"/>
      <c r="ALY87" s="1"/>
      <c r="ALZ87" s="1"/>
      <c r="AMA87" s="1"/>
      <c r="AMB87" s="1"/>
      <c r="AMC87" s="1"/>
      <c r="AMD87" s="1"/>
      <c r="AME87" s="1"/>
      <c r="AMF87" s="1"/>
      <c r="AMG87" s="1"/>
      <c r="AMH87" s="1"/>
      <c r="AMI87" s="1"/>
      <c r="AMJ87" s="1"/>
    </row>
    <row r="88" spans="1:1024" s="23" customFormat="1" ht="25.5" x14ac:dyDescent="0.2">
      <c r="A88" s="33" t="s">
        <v>187</v>
      </c>
      <c r="B88" s="66" t="s">
        <v>353</v>
      </c>
      <c r="C88" s="43" t="s">
        <v>191</v>
      </c>
      <c r="D88" s="20">
        <f t="shared" si="175"/>
        <v>1.3442399999999999</v>
      </c>
      <c r="E88" s="21">
        <f t="shared" si="176"/>
        <v>1.3442399999999999</v>
      </c>
      <c r="F88" s="21">
        <f t="shared" si="177"/>
        <v>0</v>
      </c>
      <c r="G88" s="21">
        <f t="shared" si="178"/>
        <v>0.56458079999999999</v>
      </c>
      <c r="H88" s="21">
        <f t="shared" si="179"/>
        <v>0.77965919999999989</v>
      </c>
      <c r="I88" s="21">
        <f t="shared" si="180"/>
        <v>0</v>
      </c>
      <c r="J88" s="21">
        <f t="shared" si="181"/>
        <v>0</v>
      </c>
      <c r="K88" s="21">
        <v>0</v>
      </c>
      <c r="L88" s="21">
        <v>0</v>
      </c>
      <c r="M88" s="21">
        <v>0</v>
      </c>
      <c r="N88" s="21">
        <v>0</v>
      </c>
      <c r="O88" s="21">
        <f t="shared" si="182"/>
        <v>0</v>
      </c>
      <c r="P88" s="21">
        <v>0</v>
      </c>
      <c r="Q88" s="21">
        <v>0</v>
      </c>
      <c r="R88" s="21">
        <v>0</v>
      </c>
      <c r="S88" s="21">
        <v>0</v>
      </c>
      <c r="T88" s="21">
        <f t="shared" si="183"/>
        <v>0</v>
      </c>
      <c r="U88" s="21">
        <v>0</v>
      </c>
      <c r="V88" s="21">
        <v>0</v>
      </c>
      <c r="W88" s="21">
        <v>0</v>
      </c>
      <c r="X88" s="21">
        <v>0</v>
      </c>
      <c r="Y88" s="21">
        <f t="shared" si="184"/>
        <v>1.3442399999999999</v>
      </c>
      <c r="Z88" s="21">
        <v>0</v>
      </c>
      <c r="AA88" s="21">
        <v>0.56458079999999999</v>
      </c>
      <c r="AB88" s="21">
        <v>0.77965919999999989</v>
      </c>
      <c r="AC88" s="21">
        <v>0</v>
      </c>
      <c r="AD88" s="21">
        <f t="shared" si="185"/>
        <v>1.2117300719999999</v>
      </c>
      <c r="AE88" s="21">
        <f t="shared" si="186"/>
        <v>1.2117300719999999</v>
      </c>
      <c r="AF88" s="21">
        <f t="shared" si="187"/>
        <v>0</v>
      </c>
      <c r="AG88" s="21">
        <f t="shared" si="172"/>
        <v>0.36351902159999999</v>
      </c>
      <c r="AH88" s="21">
        <f t="shared" si="173"/>
        <v>0.84821105039999989</v>
      </c>
      <c r="AI88" s="21">
        <f t="shared" si="174"/>
        <v>0</v>
      </c>
      <c r="AJ88" s="21">
        <v>0</v>
      </c>
      <c r="AK88" s="21">
        <v>0</v>
      </c>
      <c r="AL88" s="21">
        <f t="shared" si="195"/>
        <v>0</v>
      </c>
      <c r="AM88" s="21">
        <f t="shared" si="196"/>
        <v>0</v>
      </c>
      <c r="AN88" s="21">
        <v>0</v>
      </c>
      <c r="AO88" s="21">
        <f>1.00977506*1.2</f>
        <v>1.2117300719999999</v>
      </c>
      <c r="AP88" s="21">
        <v>0</v>
      </c>
      <c r="AQ88" s="21">
        <f t="shared" si="197"/>
        <v>0.36351902159999999</v>
      </c>
      <c r="AR88" s="21">
        <f t="shared" si="198"/>
        <v>0.84821105039999989</v>
      </c>
      <c r="AS88" s="21">
        <v>0</v>
      </c>
      <c r="AT88" s="21">
        <v>0</v>
      </c>
      <c r="AU88" s="21">
        <v>0</v>
      </c>
      <c r="AV88" s="21">
        <f t="shared" si="199"/>
        <v>0</v>
      </c>
      <c r="AW88" s="21">
        <f t="shared" si="200"/>
        <v>0</v>
      </c>
      <c r="AX88" s="21">
        <v>0</v>
      </c>
      <c r="AY88" s="21">
        <v>0</v>
      </c>
      <c r="AZ88" s="21">
        <v>0</v>
      </c>
      <c r="BA88" s="21">
        <f t="shared" si="201"/>
        <v>0</v>
      </c>
      <c r="BB88" s="21">
        <f t="shared" si="202"/>
        <v>0</v>
      </c>
      <c r="BC88" s="21">
        <v>0</v>
      </c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  <c r="AAD88" s="1"/>
      <c r="AAE88" s="1"/>
      <c r="AAF88" s="1"/>
      <c r="AAG88" s="1"/>
      <c r="AAH88" s="1"/>
      <c r="AAI88" s="1"/>
      <c r="AAJ88" s="1"/>
      <c r="AAK88" s="1"/>
      <c r="AAL88" s="1"/>
      <c r="AAM88" s="1"/>
      <c r="AAN88" s="1"/>
      <c r="AAO88" s="1"/>
      <c r="AAP88" s="1"/>
      <c r="AAQ88" s="1"/>
      <c r="AAR88" s="1"/>
      <c r="AAS88" s="1"/>
      <c r="AAT88" s="1"/>
      <c r="AAU88" s="1"/>
      <c r="AAV88" s="1"/>
      <c r="AAW88" s="1"/>
      <c r="AAX88" s="1"/>
      <c r="AAY88" s="1"/>
      <c r="AAZ88" s="1"/>
      <c r="ABA88" s="1"/>
      <c r="ABB88" s="1"/>
      <c r="ABC88" s="1"/>
      <c r="ABD88" s="1"/>
      <c r="ABE88" s="1"/>
      <c r="ABF88" s="1"/>
      <c r="ABG88" s="1"/>
      <c r="ABH88" s="1"/>
      <c r="ABI88" s="1"/>
      <c r="ABJ88" s="1"/>
      <c r="ABK88" s="1"/>
      <c r="ABL88" s="1"/>
      <c r="ABM88" s="1"/>
      <c r="ABN88" s="1"/>
      <c r="ABO88" s="1"/>
      <c r="ABP88" s="1"/>
      <c r="ABQ88" s="1"/>
      <c r="ABR88" s="1"/>
      <c r="ABS88" s="1"/>
      <c r="ABT88" s="1"/>
      <c r="ABU88" s="1"/>
      <c r="ABV88" s="1"/>
      <c r="ABW88" s="1"/>
      <c r="ABX88" s="1"/>
      <c r="ABY88" s="1"/>
      <c r="ABZ88" s="1"/>
      <c r="ACA88" s="1"/>
      <c r="ACB88" s="1"/>
      <c r="ACC88" s="1"/>
      <c r="ACD88" s="1"/>
      <c r="ACE88" s="1"/>
      <c r="ACF88" s="1"/>
      <c r="ACG88" s="1"/>
      <c r="ACH88" s="1"/>
      <c r="ACI88" s="1"/>
      <c r="ACJ88" s="1"/>
      <c r="ACK88" s="1"/>
      <c r="ACL88" s="1"/>
      <c r="ACM88" s="1"/>
      <c r="ACN88" s="1"/>
      <c r="ACO88" s="1"/>
      <c r="ACP88" s="1"/>
      <c r="ACQ88" s="1"/>
      <c r="ACR88" s="1"/>
      <c r="ACS88" s="1"/>
      <c r="ACT88" s="1"/>
      <c r="ACU88" s="1"/>
      <c r="ACV88" s="1"/>
      <c r="ACW88" s="1"/>
      <c r="ACX88" s="1"/>
      <c r="ACY88" s="1"/>
      <c r="ACZ88" s="1"/>
      <c r="ADA88" s="1"/>
      <c r="ADB88" s="1"/>
      <c r="ADC88" s="1"/>
      <c r="ADD88" s="1"/>
      <c r="ADE88" s="1"/>
      <c r="ADF88" s="1"/>
      <c r="ADG88" s="1"/>
      <c r="ADH88" s="1"/>
      <c r="ADI88" s="1"/>
      <c r="ADJ88" s="1"/>
      <c r="ADK88" s="1"/>
      <c r="ADL88" s="1"/>
      <c r="ADM88" s="1"/>
      <c r="ADN88" s="1"/>
      <c r="ADO88" s="1"/>
      <c r="ADP88" s="1"/>
      <c r="ADQ88" s="1"/>
      <c r="ADR88" s="1"/>
      <c r="ADS88" s="1"/>
      <c r="ADT88" s="1"/>
      <c r="ADU88" s="1"/>
      <c r="ADV88" s="1"/>
      <c r="ADW88" s="1"/>
      <c r="ADX88" s="1"/>
      <c r="ADY88" s="1"/>
      <c r="ADZ88" s="1"/>
      <c r="AEA88" s="1"/>
      <c r="AEB88" s="1"/>
      <c r="AEC88" s="1"/>
      <c r="AED88" s="1"/>
      <c r="AEE88" s="1"/>
      <c r="AEF88" s="1"/>
      <c r="AEG88" s="1"/>
      <c r="AEH88" s="1"/>
      <c r="AEI88" s="1"/>
      <c r="AEJ88" s="1"/>
      <c r="AEK88" s="1"/>
      <c r="AEL88" s="1"/>
      <c r="AEM88" s="1"/>
      <c r="AEN88" s="1"/>
      <c r="AEO88" s="1"/>
      <c r="AEP88" s="1"/>
      <c r="AEQ88" s="1"/>
      <c r="AER88" s="1"/>
      <c r="AES88" s="1"/>
      <c r="AET88" s="1"/>
      <c r="AEU88" s="1"/>
      <c r="AEV88" s="1"/>
      <c r="AEW88" s="1"/>
      <c r="AEX88" s="1"/>
      <c r="AEY88" s="1"/>
      <c r="AEZ88" s="1"/>
      <c r="AFA88" s="1"/>
      <c r="AFB88" s="1"/>
      <c r="AFC88" s="1"/>
      <c r="AFD88" s="1"/>
      <c r="AFE88" s="1"/>
      <c r="AFF88" s="1"/>
      <c r="AFG88" s="1"/>
      <c r="AFH88" s="1"/>
      <c r="AFI88" s="1"/>
      <c r="AFJ88" s="1"/>
      <c r="AFK88" s="1"/>
      <c r="AFL88" s="1"/>
      <c r="AFM88" s="1"/>
      <c r="AFN88" s="1"/>
      <c r="AFO88" s="1"/>
      <c r="AFP88" s="1"/>
      <c r="AFQ88" s="1"/>
      <c r="AFR88" s="1"/>
      <c r="AFS88" s="1"/>
      <c r="AFT88" s="1"/>
      <c r="AFU88" s="1"/>
      <c r="AFV88" s="1"/>
      <c r="AFW88" s="1"/>
      <c r="AFX88" s="1"/>
      <c r="AFY88" s="1"/>
      <c r="AFZ88" s="1"/>
      <c r="AGA88" s="1"/>
      <c r="AGB88" s="1"/>
      <c r="AGC88" s="1"/>
      <c r="AGD88" s="1"/>
      <c r="AGE88" s="1"/>
      <c r="AGF88" s="1"/>
      <c r="AGG88" s="1"/>
      <c r="AGH88" s="1"/>
      <c r="AGI88" s="1"/>
      <c r="AGJ88" s="1"/>
      <c r="AGK88" s="1"/>
      <c r="AGL88" s="1"/>
      <c r="AGM88" s="1"/>
      <c r="AGN88" s="1"/>
      <c r="AGO88" s="1"/>
      <c r="AGP88" s="1"/>
      <c r="AGQ88" s="1"/>
      <c r="AGR88" s="1"/>
      <c r="AGS88" s="1"/>
      <c r="AGT88" s="1"/>
      <c r="AGU88" s="1"/>
      <c r="AGV88" s="1"/>
      <c r="AGW88" s="1"/>
      <c r="AGX88" s="1"/>
      <c r="AGY88" s="1"/>
      <c r="AGZ88" s="1"/>
      <c r="AHA88" s="1"/>
      <c r="AHB88" s="1"/>
      <c r="AHC88" s="1"/>
      <c r="AHD88" s="1"/>
      <c r="AHE88" s="1"/>
      <c r="AHF88" s="1"/>
      <c r="AHG88" s="1"/>
      <c r="AHH88" s="1"/>
      <c r="AHI88" s="1"/>
      <c r="AHJ88" s="1"/>
      <c r="AHK88" s="1"/>
      <c r="AHL88" s="1"/>
      <c r="AHM88" s="1"/>
      <c r="AHN88" s="1"/>
      <c r="AHO88" s="1"/>
      <c r="AHP88" s="1"/>
      <c r="AHQ88" s="1"/>
      <c r="AHR88" s="1"/>
      <c r="AHS88" s="1"/>
      <c r="AHT88" s="1"/>
      <c r="AHU88" s="1"/>
      <c r="AHV88" s="1"/>
      <c r="AHW88" s="1"/>
      <c r="AHX88" s="1"/>
      <c r="AHY88" s="1"/>
      <c r="AHZ88" s="1"/>
      <c r="AIA88" s="1"/>
      <c r="AIB88" s="1"/>
      <c r="AIC88" s="1"/>
      <c r="AID88" s="1"/>
      <c r="AIE88" s="1"/>
      <c r="AIF88" s="1"/>
      <c r="AIG88" s="1"/>
      <c r="AIH88" s="1"/>
      <c r="AII88" s="1"/>
      <c r="AIJ88" s="1"/>
      <c r="AIK88" s="1"/>
      <c r="AIL88" s="1"/>
      <c r="AIM88" s="1"/>
      <c r="AIN88" s="1"/>
      <c r="AIO88" s="1"/>
      <c r="AIP88" s="1"/>
      <c r="AIQ88" s="1"/>
      <c r="AIR88" s="1"/>
      <c r="AIS88" s="1"/>
      <c r="AIT88" s="1"/>
      <c r="AIU88" s="1"/>
      <c r="AIV88" s="1"/>
      <c r="AIW88" s="1"/>
      <c r="AIX88" s="1"/>
      <c r="AIY88" s="1"/>
      <c r="AIZ88" s="1"/>
      <c r="AJA88" s="1"/>
      <c r="AJB88" s="1"/>
      <c r="AJC88" s="1"/>
      <c r="AJD88" s="1"/>
      <c r="AJE88" s="1"/>
      <c r="AJF88" s="1"/>
      <c r="AJG88" s="1"/>
      <c r="AJH88" s="1"/>
      <c r="AJI88" s="1"/>
      <c r="AJJ88" s="1"/>
      <c r="AJK88" s="1"/>
      <c r="AJL88" s="1"/>
      <c r="AJM88" s="1"/>
      <c r="AJN88" s="1"/>
      <c r="AJO88" s="1"/>
      <c r="AJP88" s="1"/>
      <c r="AJQ88" s="1"/>
      <c r="AJR88" s="1"/>
      <c r="AJS88" s="1"/>
      <c r="AJT88" s="1"/>
      <c r="AJU88" s="1"/>
      <c r="AJV88" s="1"/>
      <c r="AJW88" s="1"/>
      <c r="AJX88" s="1"/>
      <c r="AJY88" s="1"/>
      <c r="AJZ88" s="1"/>
      <c r="AKA88" s="1"/>
      <c r="AKB88" s="1"/>
      <c r="AKC88" s="1"/>
      <c r="AKD88" s="1"/>
      <c r="AKE88" s="1"/>
      <c r="AKF88" s="1"/>
      <c r="AKG88" s="1"/>
      <c r="AKH88" s="1"/>
      <c r="AKI88" s="1"/>
      <c r="AKJ88" s="1"/>
      <c r="AKK88" s="1"/>
      <c r="AKL88" s="1"/>
      <c r="AKM88" s="1"/>
      <c r="AKN88" s="1"/>
      <c r="AKO88" s="1"/>
      <c r="AKP88" s="1"/>
      <c r="AKQ88" s="1"/>
      <c r="AKR88" s="1"/>
      <c r="AKS88" s="1"/>
      <c r="AKT88" s="1"/>
      <c r="AKU88" s="1"/>
      <c r="AKV88" s="1"/>
      <c r="AKW88" s="1"/>
      <c r="AKX88" s="1"/>
      <c r="AKY88" s="1"/>
      <c r="AKZ88" s="1"/>
      <c r="ALA88" s="1"/>
      <c r="ALB88" s="1"/>
      <c r="ALC88" s="1"/>
      <c r="ALD88" s="1"/>
      <c r="ALE88" s="1"/>
      <c r="ALF88" s="1"/>
      <c r="ALG88" s="1"/>
      <c r="ALH88" s="1"/>
      <c r="ALI88" s="1"/>
      <c r="ALJ88" s="1"/>
      <c r="ALK88" s="1"/>
      <c r="ALL88" s="1"/>
      <c r="ALM88" s="1"/>
      <c r="ALN88" s="1"/>
      <c r="ALO88" s="1"/>
      <c r="ALP88" s="1"/>
      <c r="ALQ88" s="1"/>
      <c r="ALR88" s="1"/>
      <c r="ALS88" s="1"/>
      <c r="ALT88" s="1"/>
      <c r="ALU88" s="1"/>
      <c r="ALV88" s="1"/>
      <c r="ALW88" s="1"/>
      <c r="ALX88" s="1"/>
      <c r="ALY88" s="1"/>
      <c r="ALZ88" s="1"/>
      <c r="AMA88" s="1"/>
      <c r="AMB88" s="1"/>
      <c r="AMC88" s="1"/>
      <c r="AMD88" s="1"/>
      <c r="AME88" s="1"/>
      <c r="AMF88" s="1"/>
      <c r="AMG88" s="1"/>
      <c r="AMH88" s="1"/>
      <c r="AMI88" s="1"/>
      <c r="AMJ88" s="1"/>
    </row>
    <row r="89" spans="1:1024" ht="25.5" x14ac:dyDescent="0.2">
      <c r="A89" s="37" t="s">
        <v>109</v>
      </c>
      <c r="B89" s="40" t="s">
        <v>110</v>
      </c>
      <c r="C89" s="39" t="s">
        <v>78</v>
      </c>
      <c r="D89" s="48">
        <f t="shared" si="175"/>
        <v>0</v>
      </c>
      <c r="E89" s="26">
        <f t="shared" si="176"/>
        <v>0</v>
      </c>
      <c r="F89" s="26">
        <f t="shared" si="177"/>
        <v>0</v>
      </c>
      <c r="G89" s="26">
        <f t="shared" si="178"/>
        <v>0</v>
      </c>
      <c r="H89" s="26">
        <f t="shared" si="179"/>
        <v>0</v>
      </c>
      <c r="I89" s="26">
        <f t="shared" si="180"/>
        <v>0</v>
      </c>
      <c r="J89" s="26">
        <f t="shared" si="181"/>
        <v>0</v>
      </c>
      <c r="K89" s="26">
        <f t="shared" ref="K89:N89" si="203">SUM(K90,K94,K95)</f>
        <v>0</v>
      </c>
      <c r="L89" s="26">
        <f t="shared" si="203"/>
        <v>0</v>
      </c>
      <c r="M89" s="26">
        <f t="shared" si="203"/>
        <v>0</v>
      </c>
      <c r="N89" s="26">
        <f t="shared" si="203"/>
        <v>0</v>
      </c>
      <c r="O89" s="26">
        <f t="shared" si="182"/>
        <v>0</v>
      </c>
      <c r="P89" s="26">
        <f t="shared" ref="P89:S89" si="204">SUM(P90,P94,P95)</f>
        <v>0</v>
      </c>
      <c r="Q89" s="26">
        <f t="shared" si="204"/>
        <v>0</v>
      </c>
      <c r="R89" s="26">
        <f t="shared" si="204"/>
        <v>0</v>
      </c>
      <c r="S89" s="26">
        <f t="shared" si="204"/>
        <v>0</v>
      </c>
      <c r="T89" s="26">
        <f t="shared" si="183"/>
        <v>0</v>
      </c>
      <c r="U89" s="26">
        <f t="shared" ref="U89:X89" si="205">SUM(U90,U94,U95)</f>
        <v>0</v>
      </c>
      <c r="V89" s="26">
        <f t="shared" si="205"/>
        <v>0</v>
      </c>
      <c r="W89" s="26">
        <f t="shared" si="205"/>
        <v>0</v>
      </c>
      <c r="X89" s="26">
        <f t="shared" si="205"/>
        <v>0</v>
      </c>
      <c r="Y89" s="26">
        <f t="shared" si="184"/>
        <v>0</v>
      </c>
      <c r="Z89" s="26">
        <f t="shared" ref="Z89:AC89" si="206">SUM(Z90,Z94,Z95)</f>
        <v>0</v>
      </c>
      <c r="AA89" s="26">
        <f t="shared" si="206"/>
        <v>0</v>
      </c>
      <c r="AB89" s="26">
        <f t="shared" si="206"/>
        <v>0</v>
      </c>
      <c r="AC89" s="26">
        <f t="shared" si="206"/>
        <v>0</v>
      </c>
      <c r="AD89" s="26">
        <f t="shared" si="185"/>
        <v>0</v>
      </c>
      <c r="AE89" s="26">
        <f t="shared" si="186"/>
        <v>0</v>
      </c>
      <c r="AF89" s="26">
        <f t="shared" si="187"/>
        <v>0</v>
      </c>
      <c r="AG89" s="26">
        <f t="shared" si="172"/>
        <v>0</v>
      </c>
      <c r="AH89" s="26">
        <f t="shared" si="173"/>
        <v>0</v>
      </c>
      <c r="AI89" s="26">
        <f t="shared" si="174"/>
        <v>0</v>
      </c>
      <c r="AJ89" s="26">
        <f t="shared" ref="AJ89" si="207">SUM(AJ90,AJ94,AJ95)</f>
        <v>0</v>
      </c>
      <c r="AK89" s="26">
        <f t="shared" ref="AK89:AO89" si="208">SUM(AK90,AK94,AK95)</f>
        <v>0</v>
      </c>
      <c r="AL89" s="26">
        <f t="shared" si="208"/>
        <v>0</v>
      </c>
      <c r="AM89" s="26">
        <f t="shared" si="208"/>
        <v>0</v>
      </c>
      <c r="AN89" s="26">
        <f t="shared" si="208"/>
        <v>0</v>
      </c>
      <c r="AO89" s="26">
        <f t="shared" si="208"/>
        <v>0</v>
      </c>
      <c r="AP89" s="26">
        <f t="shared" ref="AP89:BC89" si="209">SUM(AP90,AP94,AP95)</f>
        <v>0</v>
      </c>
      <c r="AQ89" s="26">
        <f t="shared" si="209"/>
        <v>0</v>
      </c>
      <c r="AR89" s="26">
        <f t="shared" si="209"/>
        <v>0</v>
      </c>
      <c r="AS89" s="26">
        <f t="shared" si="209"/>
        <v>0</v>
      </c>
      <c r="AT89" s="26">
        <f t="shared" si="209"/>
        <v>0</v>
      </c>
      <c r="AU89" s="26">
        <f t="shared" si="209"/>
        <v>0</v>
      </c>
      <c r="AV89" s="26">
        <f t="shared" si="209"/>
        <v>0</v>
      </c>
      <c r="AW89" s="26">
        <f t="shared" si="209"/>
        <v>0</v>
      </c>
      <c r="AX89" s="26">
        <f t="shared" si="209"/>
        <v>0</v>
      </c>
      <c r="AY89" s="26">
        <f t="shared" si="209"/>
        <v>0</v>
      </c>
      <c r="AZ89" s="26">
        <f t="shared" si="209"/>
        <v>0</v>
      </c>
      <c r="BA89" s="26">
        <f t="shared" si="209"/>
        <v>0</v>
      </c>
      <c r="BB89" s="26">
        <f t="shared" si="209"/>
        <v>0</v>
      </c>
      <c r="BC89" s="26">
        <f t="shared" si="209"/>
        <v>0</v>
      </c>
    </row>
    <row r="90" spans="1:1024" ht="39.75" customHeight="1" x14ac:dyDescent="0.2">
      <c r="A90" s="37" t="s">
        <v>192</v>
      </c>
      <c r="B90" s="40" t="s">
        <v>129</v>
      </c>
      <c r="C90" s="40" t="s">
        <v>78</v>
      </c>
      <c r="D90" s="48">
        <f t="shared" si="175"/>
        <v>0</v>
      </c>
      <c r="E90" s="26">
        <f t="shared" si="176"/>
        <v>0</v>
      </c>
      <c r="F90" s="26">
        <f t="shared" si="177"/>
        <v>0</v>
      </c>
      <c r="G90" s="26">
        <f t="shared" si="178"/>
        <v>0</v>
      </c>
      <c r="H90" s="26">
        <f t="shared" si="179"/>
        <v>0</v>
      </c>
      <c r="I90" s="26">
        <f t="shared" si="180"/>
        <v>0</v>
      </c>
      <c r="J90" s="26">
        <f t="shared" si="181"/>
        <v>0</v>
      </c>
      <c r="K90" s="26">
        <f t="shared" ref="K90:N90" si="210">SUM(K91:K93)</f>
        <v>0</v>
      </c>
      <c r="L90" s="26">
        <f t="shared" si="210"/>
        <v>0</v>
      </c>
      <c r="M90" s="26">
        <f t="shared" si="210"/>
        <v>0</v>
      </c>
      <c r="N90" s="26">
        <f t="shared" si="210"/>
        <v>0</v>
      </c>
      <c r="O90" s="26">
        <f t="shared" si="182"/>
        <v>0</v>
      </c>
      <c r="P90" s="26">
        <f t="shared" ref="P90:S90" si="211">SUM(P91:P93)</f>
        <v>0</v>
      </c>
      <c r="Q90" s="26">
        <f t="shared" si="211"/>
        <v>0</v>
      </c>
      <c r="R90" s="26">
        <f t="shared" si="211"/>
        <v>0</v>
      </c>
      <c r="S90" s="26">
        <f t="shared" si="211"/>
        <v>0</v>
      </c>
      <c r="T90" s="26">
        <f t="shared" si="183"/>
        <v>0</v>
      </c>
      <c r="U90" s="26">
        <f t="shared" ref="U90:X90" si="212">SUM(U91:U93)</f>
        <v>0</v>
      </c>
      <c r="V90" s="26">
        <f t="shared" si="212"/>
        <v>0</v>
      </c>
      <c r="W90" s="26">
        <f t="shared" si="212"/>
        <v>0</v>
      </c>
      <c r="X90" s="26">
        <f t="shared" si="212"/>
        <v>0</v>
      </c>
      <c r="Y90" s="26">
        <f t="shared" si="184"/>
        <v>0</v>
      </c>
      <c r="Z90" s="26">
        <f t="shared" ref="Z90:AC90" si="213">SUM(Z91:Z93)</f>
        <v>0</v>
      </c>
      <c r="AA90" s="26">
        <f t="shared" si="213"/>
        <v>0</v>
      </c>
      <c r="AB90" s="26">
        <f t="shared" si="213"/>
        <v>0</v>
      </c>
      <c r="AC90" s="26">
        <f t="shared" si="213"/>
        <v>0</v>
      </c>
      <c r="AD90" s="26">
        <f t="shared" si="185"/>
        <v>0</v>
      </c>
      <c r="AE90" s="26">
        <f t="shared" si="186"/>
        <v>0</v>
      </c>
      <c r="AF90" s="26">
        <f t="shared" si="187"/>
        <v>0</v>
      </c>
      <c r="AG90" s="26">
        <f t="shared" si="172"/>
        <v>0</v>
      </c>
      <c r="AH90" s="26">
        <f t="shared" si="173"/>
        <v>0</v>
      </c>
      <c r="AI90" s="26">
        <f t="shared" si="174"/>
        <v>0</v>
      </c>
      <c r="AJ90" s="26">
        <f t="shared" ref="AJ90" si="214">SUM(AJ91:AJ93)</f>
        <v>0</v>
      </c>
      <c r="AK90" s="26">
        <f t="shared" ref="AK90:AO90" si="215">SUM(AK91:AK93)</f>
        <v>0</v>
      </c>
      <c r="AL90" s="26">
        <f t="shared" si="215"/>
        <v>0</v>
      </c>
      <c r="AM90" s="26">
        <f t="shared" si="215"/>
        <v>0</v>
      </c>
      <c r="AN90" s="26">
        <f t="shared" si="215"/>
        <v>0</v>
      </c>
      <c r="AO90" s="26">
        <f t="shared" si="215"/>
        <v>0</v>
      </c>
      <c r="AP90" s="26">
        <f t="shared" ref="AP90:BC90" si="216">SUM(AP91:AP93)</f>
        <v>0</v>
      </c>
      <c r="AQ90" s="26">
        <f t="shared" si="216"/>
        <v>0</v>
      </c>
      <c r="AR90" s="26">
        <f t="shared" si="216"/>
        <v>0</v>
      </c>
      <c r="AS90" s="26">
        <f t="shared" si="216"/>
        <v>0</v>
      </c>
      <c r="AT90" s="26">
        <f t="shared" si="216"/>
        <v>0</v>
      </c>
      <c r="AU90" s="26">
        <f t="shared" si="216"/>
        <v>0</v>
      </c>
      <c r="AV90" s="26">
        <f t="shared" si="216"/>
        <v>0</v>
      </c>
      <c r="AW90" s="26">
        <f t="shared" si="216"/>
        <v>0</v>
      </c>
      <c r="AX90" s="26">
        <f t="shared" si="216"/>
        <v>0</v>
      </c>
      <c r="AY90" s="26">
        <f t="shared" si="216"/>
        <v>0</v>
      </c>
      <c r="AZ90" s="26">
        <f t="shared" si="216"/>
        <v>0</v>
      </c>
      <c r="BA90" s="26">
        <f t="shared" si="216"/>
        <v>0</v>
      </c>
      <c r="BB90" s="26">
        <f t="shared" si="216"/>
        <v>0</v>
      </c>
      <c r="BC90" s="26">
        <f t="shared" si="216"/>
        <v>0</v>
      </c>
    </row>
    <row r="91" spans="1:1024" s="23" customFormat="1" ht="38.25" x14ac:dyDescent="0.2">
      <c r="A91" s="33" t="s">
        <v>192</v>
      </c>
      <c r="B91" s="63" t="s">
        <v>354</v>
      </c>
      <c r="C91" s="34" t="s">
        <v>193</v>
      </c>
      <c r="D91" s="20">
        <f t="shared" si="175"/>
        <v>0</v>
      </c>
      <c r="E91" s="21">
        <f t="shared" si="176"/>
        <v>0</v>
      </c>
      <c r="F91" s="21">
        <f t="shared" si="177"/>
        <v>0</v>
      </c>
      <c r="G91" s="21">
        <f t="shared" si="178"/>
        <v>0</v>
      </c>
      <c r="H91" s="21">
        <f t="shared" si="179"/>
        <v>0</v>
      </c>
      <c r="I91" s="21">
        <f t="shared" si="180"/>
        <v>0</v>
      </c>
      <c r="J91" s="21">
        <f t="shared" si="181"/>
        <v>0</v>
      </c>
      <c r="K91" s="21">
        <v>0</v>
      </c>
      <c r="L91" s="21">
        <v>0</v>
      </c>
      <c r="M91" s="21">
        <v>0</v>
      </c>
      <c r="N91" s="21">
        <v>0</v>
      </c>
      <c r="O91" s="21">
        <f t="shared" si="182"/>
        <v>0</v>
      </c>
      <c r="P91" s="21">
        <v>0</v>
      </c>
      <c r="Q91" s="21">
        <v>0</v>
      </c>
      <c r="R91" s="21">
        <v>0</v>
      </c>
      <c r="S91" s="21">
        <v>0</v>
      </c>
      <c r="T91" s="21">
        <f t="shared" si="183"/>
        <v>0</v>
      </c>
      <c r="U91" s="21">
        <v>0</v>
      </c>
      <c r="V91" s="21">
        <v>0</v>
      </c>
      <c r="W91" s="21">
        <v>0</v>
      </c>
      <c r="X91" s="21">
        <v>0</v>
      </c>
      <c r="Y91" s="21">
        <f t="shared" si="184"/>
        <v>0</v>
      </c>
      <c r="Z91" s="21">
        <v>0</v>
      </c>
      <c r="AA91" s="21">
        <v>0</v>
      </c>
      <c r="AB91" s="21">
        <v>0</v>
      </c>
      <c r="AC91" s="21">
        <v>0</v>
      </c>
      <c r="AD91" s="21">
        <f t="shared" si="185"/>
        <v>0</v>
      </c>
      <c r="AE91" s="21">
        <f t="shared" si="186"/>
        <v>0</v>
      </c>
      <c r="AF91" s="21">
        <f t="shared" si="187"/>
        <v>0</v>
      </c>
      <c r="AG91" s="21">
        <f t="shared" si="172"/>
        <v>0</v>
      </c>
      <c r="AH91" s="21">
        <f t="shared" si="173"/>
        <v>0</v>
      </c>
      <c r="AI91" s="21">
        <f t="shared" si="174"/>
        <v>0</v>
      </c>
      <c r="AJ91" s="21">
        <v>0</v>
      </c>
      <c r="AK91" s="21">
        <v>0</v>
      </c>
      <c r="AL91" s="21">
        <f t="shared" ref="AL91:AL93" si="217">AJ91*0.3</f>
        <v>0</v>
      </c>
      <c r="AM91" s="21">
        <f t="shared" ref="AM91:AM93" si="218">AJ91*0.7</f>
        <v>0</v>
      </c>
      <c r="AN91" s="21">
        <v>0</v>
      </c>
      <c r="AO91" s="21">
        <v>0</v>
      </c>
      <c r="AP91" s="21">
        <v>0</v>
      </c>
      <c r="AQ91" s="21">
        <f t="shared" ref="AQ91:AQ93" si="219">AO91*0.3</f>
        <v>0</v>
      </c>
      <c r="AR91" s="21">
        <f t="shared" ref="AR91:AR93" si="220">AO91*0.7</f>
        <v>0</v>
      </c>
      <c r="AS91" s="21">
        <v>0</v>
      </c>
      <c r="AT91" s="21">
        <v>0</v>
      </c>
      <c r="AU91" s="21">
        <v>0</v>
      </c>
      <c r="AV91" s="21">
        <f t="shared" ref="AV91:AV93" si="221">AT91*0.3</f>
        <v>0</v>
      </c>
      <c r="AW91" s="21">
        <f t="shared" ref="AW91:AW93" si="222">AT91*0.7</f>
        <v>0</v>
      </c>
      <c r="AX91" s="21">
        <v>0</v>
      </c>
      <c r="AY91" s="21">
        <v>0</v>
      </c>
      <c r="AZ91" s="21">
        <v>0</v>
      </c>
      <c r="BA91" s="21">
        <f t="shared" ref="BA91:BA93" si="223">AY91*0.3</f>
        <v>0</v>
      </c>
      <c r="BB91" s="21">
        <f t="shared" ref="BB91:BB93" si="224">AY91*0.7</f>
        <v>0</v>
      </c>
      <c r="BC91" s="21">
        <v>0</v>
      </c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  <c r="AAD91" s="1"/>
      <c r="AAE91" s="1"/>
      <c r="AAF91" s="1"/>
      <c r="AAG91" s="1"/>
      <c r="AAH91" s="1"/>
      <c r="AAI91" s="1"/>
      <c r="AAJ91" s="1"/>
      <c r="AAK91" s="1"/>
      <c r="AAL91" s="1"/>
      <c r="AAM91" s="1"/>
      <c r="AAN91" s="1"/>
      <c r="AAO91" s="1"/>
      <c r="AAP91" s="1"/>
      <c r="AAQ91" s="1"/>
      <c r="AAR91" s="1"/>
      <c r="AAS91" s="1"/>
      <c r="AAT91" s="1"/>
      <c r="AAU91" s="1"/>
      <c r="AAV91" s="1"/>
      <c r="AAW91" s="1"/>
      <c r="AAX91" s="1"/>
      <c r="AAY91" s="1"/>
      <c r="AAZ91" s="1"/>
      <c r="ABA91" s="1"/>
      <c r="ABB91" s="1"/>
      <c r="ABC91" s="1"/>
      <c r="ABD91" s="1"/>
      <c r="ABE91" s="1"/>
      <c r="ABF91" s="1"/>
      <c r="ABG91" s="1"/>
      <c r="ABH91" s="1"/>
      <c r="ABI91" s="1"/>
      <c r="ABJ91" s="1"/>
      <c r="ABK91" s="1"/>
      <c r="ABL91" s="1"/>
      <c r="ABM91" s="1"/>
      <c r="ABN91" s="1"/>
      <c r="ABO91" s="1"/>
      <c r="ABP91" s="1"/>
      <c r="ABQ91" s="1"/>
      <c r="ABR91" s="1"/>
      <c r="ABS91" s="1"/>
      <c r="ABT91" s="1"/>
      <c r="ABU91" s="1"/>
      <c r="ABV91" s="1"/>
      <c r="ABW91" s="1"/>
      <c r="ABX91" s="1"/>
      <c r="ABY91" s="1"/>
      <c r="ABZ91" s="1"/>
      <c r="ACA91" s="1"/>
      <c r="ACB91" s="1"/>
      <c r="ACC91" s="1"/>
      <c r="ACD91" s="1"/>
      <c r="ACE91" s="1"/>
      <c r="ACF91" s="1"/>
      <c r="ACG91" s="1"/>
      <c r="ACH91" s="1"/>
      <c r="ACI91" s="1"/>
      <c r="ACJ91" s="1"/>
      <c r="ACK91" s="1"/>
      <c r="ACL91" s="1"/>
      <c r="ACM91" s="1"/>
      <c r="ACN91" s="1"/>
      <c r="ACO91" s="1"/>
      <c r="ACP91" s="1"/>
      <c r="ACQ91" s="1"/>
      <c r="ACR91" s="1"/>
      <c r="ACS91" s="1"/>
      <c r="ACT91" s="1"/>
      <c r="ACU91" s="1"/>
      <c r="ACV91" s="1"/>
      <c r="ACW91" s="1"/>
      <c r="ACX91" s="1"/>
      <c r="ACY91" s="1"/>
      <c r="ACZ91" s="1"/>
      <c r="ADA91" s="1"/>
      <c r="ADB91" s="1"/>
      <c r="ADC91" s="1"/>
      <c r="ADD91" s="1"/>
      <c r="ADE91" s="1"/>
      <c r="ADF91" s="1"/>
      <c r="ADG91" s="1"/>
      <c r="ADH91" s="1"/>
      <c r="ADI91" s="1"/>
      <c r="ADJ91" s="1"/>
      <c r="ADK91" s="1"/>
      <c r="ADL91" s="1"/>
      <c r="ADM91" s="1"/>
      <c r="ADN91" s="1"/>
      <c r="ADO91" s="1"/>
      <c r="ADP91" s="1"/>
      <c r="ADQ91" s="1"/>
      <c r="ADR91" s="1"/>
      <c r="ADS91" s="1"/>
      <c r="ADT91" s="1"/>
      <c r="ADU91" s="1"/>
      <c r="ADV91" s="1"/>
      <c r="ADW91" s="1"/>
      <c r="ADX91" s="1"/>
      <c r="ADY91" s="1"/>
      <c r="ADZ91" s="1"/>
      <c r="AEA91" s="1"/>
      <c r="AEB91" s="1"/>
      <c r="AEC91" s="1"/>
      <c r="AED91" s="1"/>
      <c r="AEE91" s="1"/>
      <c r="AEF91" s="1"/>
      <c r="AEG91" s="1"/>
      <c r="AEH91" s="1"/>
      <c r="AEI91" s="1"/>
      <c r="AEJ91" s="1"/>
      <c r="AEK91" s="1"/>
      <c r="AEL91" s="1"/>
      <c r="AEM91" s="1"/>
      <c r="AEN91" s="1"/>
      <c r="AEO91" s="1"/>
      <c r="AEP91" s="1"/>
      <c r="AEQ91" s="1"/>
      <c r="AER91" s="1"/>
      <c r="AES91" s="1"/>
      <c r="AET91" s="1"/>
      <c r="AEU91" s="1"/>
      <c r="AEV91" s="1"/>
      <c r="AEW91" s="1"/>
      <c r="AEX91" s="1"/>
      <c r="AEY91" s="1"/>
      <c r="AEZ91" s="1"/>
      <c r="AFA91" s="1"/>
      <c r="AFB91" s="1"/>
      <c r="AFC91" s="1"/>
      <c r="AFD91" s="1"/>
      <c r="AFE91" s="1"/>
      <c r="AFF91" s="1"/>
      <c r="AFG91" s="1"/>
      <c r="AFH91" s="1"/>
      <c r="AFI91" s="1"/>
      <c r="AFJ91" s="1"/>
      <c r="AFK91" s="1"/>
      <c r="AFL91" s="1"/>
      <c r="AFM91" s="1"/>
      <c r="AFN91" s="1"/>
      <c r="AFO91" s="1"/>
      <c r="AFP91" s="1"/>
      <c r="AFQ91" s="1"/>
      <c r="AFR91" s="1"/>
      <c r="AFS91" s="1"/>
      <c r="AFT91" s="1"/>
      <c r="AFU91" s="1"/>
      <c r="AFV91" s="1"/>
      <c r="AFW91" s="1"/>
      <c r="AFX91" s="1"/>
      <c r="AFY91" s="1"/>
      <c r="AFZ91" s="1"/>
      <c r="AGA91" s="1"/>
      <c r="AGB91" s="1"/>
      <c r="AGC91" s="1"/>
      <c r="AGD91" s="1"/>
      <c r="AGE91" s="1"/>
      <c r="AGF91" s="1"/>
      <c r="AGG91" s="1"/>
      <c r="AGH91" s="1"/>
      <c r="AGI91" s="1"/>
      <c r="AGJ91" s="1"/>
      <c r="AGK91" s="1"/>
      <c r="AGL91" s="1"/>
      <c r="AGM91" s="1"/>
      <c r="AGN91" s="1"/>
      <c r="AGO91" s="1"/>
      <c r="AGP91" s="1"/>
      <c r="AGQ91" s="1"/>
      <c r="AGR91" s="1"/>
      <c r="AGS91" s="1"/>
      <c r="AGT91" s="1"/>
      <c r="AGU91" s="1"/>
      <c r="AGV91" s="1"/>
      <c r="AGW91" s="1"/>
      <c r="AGX91" s="1"/>
      <c r="AGY91" s="1"/>
      <c r="AGZ91" s="1"/>
      <c r="AHA91" s="1"/>
      <c r="AHB91" s="1"/>
      <c r="AHC91" s="1"/>
      <c r="AHD91" s="1"/>
      <c r="AHE91" s="1"/>
      <c r="AHF91" s="1"/>
      <c r="AHG91" s="1"/>
      <c r="AHH91" s="1"/>
      <c r="AHI91" s="1"/>
      <c r="AHJ91" s="1"/>
      <c r="AHK91" s="1"/>
      <c r="AHL91" s="1"/>
      <c r="AHM91" s="1"/>
      <c r="AHN91" s="1"/>
      <c r="AHO91" s="1"/>
      <c r="AHP91" s="1"/>
      <c r="AHQ91" s="1"/>
      <c r="AHR91" s="1"/>
      <c r="AHS91" s="1"/>
      <c r="AHT91" s="1"/>
      <c r="AHU91" s="1"/>
      <c r="AHV91" s="1"/>
      <c r="AHW91" s="1"/>
      <c r="AHX91" s="1"/>
      <c r="AHY91" s="1"/>
      <c r="AHZ91" s="1"/>
      <c r="AIA91" s="1"/>
      <c r="AIB91" s="1"/>
      <c r="AIC91" s="1"/>
      <c r="AID91" s="1"/>
      <c r="AIE91" s="1"/>
      <c r="AIF91" s="1"/>
      <c r="AIG91" s="1"/>
      <c r="AIH91" s="1"/>
      <c r="AII91" s="1"/>
      <c r="AIJ91" s="1"/>
      <c r="AIK91" s="1"/>
      <c r="AIL91" s="1"/>
      <c r="AIM91" s="1"/>
      <c r="AIN91" s="1"/>
      <c r="AIO91" s="1"/>
      <c r="AIP91" s="1"/>
      <c r="AIQ91" s="1"/>
      <c r="AIR91" s="1"/>
      <c r="AIS91" s="1"/>
      <c r="AIT91" s="1"/>
      <c r="AIU91" s="1"/>
      <c r="AIV91" s="1"/>
      <c r="AIW91" s="1"/>
      <c r="AIX91" s="1"/>
      <c r="AIY91" s="1"/>
      <c r="AIZ91" s="1"/>
      <c r="AJA91" s="1"/>
      <c r="AJB91" s="1"/>
      <c r="AJC91" s="1"/>
      <c r="AJD91" s="1"/>
      <c r="AJE91" s="1"/>
      <c r="AJF91" s="1"/>
      <c r="AJG91" s="1"/>
      <c r="AJH91" s="1"/>
      <c r="AJI91" s="1"/>
      <c r="AJJ91" s="1"/>
      <c r="AJK91" s="1"/>
      <c r="AJL91" s="1"/>
      <c r="AJM91" s="1"/>
      <c r="AJN91" s="1"/>
      <c r="AJO91" s="1"/>
      <c r="AJP91" s="1"/>
      <c r="AJQ91" s="1"/>
      <c r="AJR91" s="1"/>
      <c r="AJS91" s="1"/>
      <c r="AJT91" s="1"/>
      <c r="AJU91" s="1"/>
      <c r="AJV91" s="1"/>
      <c r="AJW91" s="1"/>
      <c r="AJX91" s="1"/>
      <c r="AJY91" s="1"/>
      <c r="AJZ91" s="1"/>
      <c r="AKA91" s="1"/>
      <c r="AKB91" s="1"/>
      <c r="AKC91" s="1"/>
      <c r="AKD91" s="1"/>
      <c r="AKE91" s="1"/>
      <c r="AKF91" s="1"/>
      <c r="AKG91" s="1"/>
      <c r="AKH91" s="1"/>
      <c r="AKI91" s="1"/>
      <c r="AKJ91" s="1"/>
      <c r="AKK91" s="1"/>
      <c r="AKL91" s="1"/>
      <c r="AKM91" s="1"/>
      <c r="AKN91" s="1"/>
      <c r="AKO91" s="1"/>
      <c r="AKP91" s="1"/>
      <c r="AKQ91" s="1"/>
      <c r="AKR91" s="1"/>
      <c r="AKS91" s="1"/>
      <c r="AKT91" s="1"/>
      <c r="AKU91" s="1"/>
      <c r="AKV91" s="1"/>
      <c r="AKW91" s="1"/>
      <c r="AKX91" s="1"/>
      <c r="AKY91" s="1"/>
      <c r="AKZ91" s="1"/>
      <c r="ALA91" s="1"/>
      <c r="ALB91" s="1"/>
      <c r="ALC91" s="1"/>
      <c r="ALD91" s="1"/>
      <c r="ALE91" s="1"/>
      <c r="ALF91" s="1"/>
      <c r="ALG91" s="1"/>
      <c r="ALH91" s="1"/>
      <c r="ALI91" s="1"/>
      <c r="ALJ91" s="1"/>
      <c r="ALK91" s="1"/>
      <c r="ALL91" s="1"/>
      <c r="ALM91" s="1"/>
      <c r="ALN91" s="1"/>
      <c r="ALO91" s="1"/>
      <c r="ALP91" s="1"/>
      <c r="ALQ91" s="1"/>
      <c r="ALR91" s="1"/>
      <c r="ALS91" s="1"/>
      <c r="ALT91" s="1"/>
      <c r="ALU91" s="1"/>
      <c r="ALV91" s="1"/>
      <c r="ALW91" s="1"/>
      <c r="ALX91" s="1"/>
      <c r="ALY91" s="1"/>
      <c r="ALZ91" s="1"/>
      <c r="AMA91" s="1"/>
      <c r="AMB91" s="1"/>
      <c r="AMC91" s="1"/>
      <c r="AMD91" s="1"/>
      <c r="AME91" s="1"/>
      <c r="AMF91" s="1"/>
      <c r="AMG91" s="1"/>
      <c r="AMH91" s="1"/>
      <c r="AMI91" s="1"/>
      <c r="AMJ91" s="1"/>
    </row>
    <row r="92" spans="1:1024" s="23" customFormat="1" ht="38.25" x14ac:dyDescent="0.2">
      <c r="A92" s="33" t="s">
        <v>192</v>
      </c>
      <c r="B92" s="63" t="s">
        <v>355</v>
      </c>
      <c r="C92" s="34" t="s">
        <v>194</v>
      </c>
      <c r="D92" s="20">
        <f t="shared" si="175"/>
        <v>0</v>
      </c>
      <c r="E92" s="21">
        <f t="shared" si="176"/>
        <v>0</v>
      </c>
      <c r="F92" s="21">
        <f t="shared" si="177"/>
        <v>0</v>
      </c>
      <c r="G92" s="21">
        <f t="shared" si="178"/>
        <v>0</v>
      </c>
      <c r="H92" s="21">
        <f t="shared" si="179"/>
        <v>0</v>
      </c>
      <c r="I92" s="21">
        <f t="shared" si="180"/>
        <v>0</v>
      </c>
      <c r="J92" s="21">
        <f t="shared" si="181"/>
        <v>0</v>
      </c>
      <c r="K92" s="21">
        <v>0</v>
      </c>
      <c r="L92" s="21">
        <v>0</v>
      </c>
      <c r="M92" s="21">
        <v>0</v>
      </c>
      <c r="N92" s="21">
        <v>0</v>
      </c>
      <c r="O92" s="21">
        <f t="shared" si="182"/>
        <v>0</v>
      </c>
      <c r="P92" s="21">
        <v>0</v>
      </c>
      <c r="Q92" s="21">
        <v>0</v>
      </c>
      <c r="R92" s="21">
        <v>0</v>
      </c>
      <c r="S92" s="21">
        <v>0</v>
      </c>
      <c r="T92" s="21">
        <f t="shared" si="183"/>
        <v>0</v>
      </c>
      <c r="U92" s="21">
        <v>0</v>
      </c>
      <c r="V92" s="21">
        <v>0</v>
      </c>
      <c r="W92" s="21">
        <v>0</v>
      </c>
      <c r="X92" s="21">
        <v>0</v>
      </c>
      <c r="Y92" s="21">
        <f t="shared" si="184"/>
        <v>0</v>
      </c>
      <c r="Z92" s="21">
        <v>0</v>
      </c>
      <c r="AA92" s="21">
        <v>0</v>
      </c>
      <c r="AB92" s="21">
        <v>0</v>
      </c>
      <c r="AC92" s="21">
        <v>0</v>
      </c>
      <c r="AD92" s="21">
        <f t="shared" si="185"/>
        <v>0</v>
      </c>
      <c r="AE92" s="21">
        <f t="shared" si="186"/>
        <v>0</v>
      </c>
      <c r="AF92" s="21">
        <f t="shared" si="187"/>
        <v>0</v>
      </c>
      <c r="AG92" s="21">
        <f t="shared" si="172"/>
        <v>0</v>
      </c>
      <c r="AH92" s="21">
        <f t="shared" si="173"/>
        <v>0</v>
      </c>
      <c r="AI92" s="21">
        <f t="shared" si="174"/>
        <v>0</v>
      </c>
      <c r="AJ92" s="21">
        <v>0</v>
      </c>
      <c r="AK92" s="21">
        <v>0</v>
      </c>
      <c r="AL92" s="21">
        <f t="shared" si="217"/>
        <v>0</v>
      </c>
      <c r="AM92" s="21">
        <f t="shared" si="218"/>
        <v>0</v>
      </c>
      <c r="AN92" s="21">
        <v>0</v>
      </c>
      <c r="AO92" s="21">
        <v>0</v>
      </c>
      <c r="AP92" s="21">
        <v>0</v>
      </c>
      <c r="AQ92" s="21">
        <f t="shared" si="219"/>
        <v>0</v>
      </c>
      <c r="AR92" s="21">
        <f t="shared" si="220"/>
        <v>0</v>
      </c>
      <c r="AS92" s="21">
        <v>0</v>
      </c>
      <c r="AT92" s="21">
        <v>0</v>
      </c>
      <c r="AU92" s="21">
        <v>0</v>
      </c>
      <c r="AV92" s="21">
        <f t="shared" si="221"/>
        <v>0</v>
      </c>
      <c r="AW92" s="21">
        <f t="shared" si="222"/>
        <v>0</v>
      </c>
      <c r="AX92" s="21">
        <v>0</v>
      </c>
      <c r="AY92" s="21">
        <v>0</v>
      </c>
      <c r="AZ92" s="21">
        <v>0</v>
      </c>
      <c r="BA92" s="21">
        <f t="shared" si="223"/>
        <v>0</v>
      </c>
      <c r="BB92" s="21">
        <f t="shared" si="224"/>
        <v>0</v>
      </c>
      <c r="BC92" s="21">
        <v>0</v>
      </c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  <c r="AAD92" s="1"/>
      <c r="AAE92" s="1"/>
      <c r="AAF92" s="1"/>
      <c r="AAG92" s="1"/>
      <c r="AAH92" s="1"/>
      <c r="AAI92" s="1"/>
      <c r="AAJ92" s="1"/>
      <c r="AAK92" s="1"/>
      <c r="AAL92" s="1"/>
      <c r="AAM92" s="1"/>
      <c r="AAN92" s="1"/>
      <c r="AAO92" s="1"/>
      <c r="AAP92" s="1"/>
      <c r="AAQ92" s="1"/>
      <c r="AAR92" s="1"/>
      <c r="AAS92" s="1"/>
      <c r="AAT92" s="1"/>
      <c r="AAU92" s="1"/>
      <c r="AAV92" s="1"/>
      <c r="AAW92" s="1"/>
      <c r="AAX92" s="1"/>
      <c r="AAY92" s="1"/>
      <c r="AAZ92" s="1"/>
      <c r="ABA92" s="1"/>
      <c r="ABB92" s="1"/>
      <c r="ABC92" s="1"/>
      <c r="ABD92" s="1"/>
      <c r="ABE92" s="1"/>
      <c r="ABF92" s="1"/>
      <c r="ABG92" s="1"/>
      <c r="ABH92" s="1"/>
      <c r="ABI92" s="1"/>
      <c r="ABJ92" s="1"/>
      <c r="ABK92" s="1"/>
      <c r="ABL92" s="1"/>
      <c r="ABM92" s="1"/>
      <c r="ABN92" s="1"/>
      <c r="ABO92" s="1"/>
      <c r="ABP92" s="1"/>
      <c r="ABQ92" s="1"/>
      <c r="ABR92" s="1"/>
      <c r="ABS92" s="1"/>
      <c r="ABT92" s="1"/>
      <c r="ABU92" s="1"/>
      <c r="ABV92" s="1"/>
      <c r="ABW92" s="1"/>
      <c r="ABX92" s="1"/>
      <c r="ABY92" s="1"/>
      <c r="ABZ92" s="1"/>
      <c r="ACA92" s="1"/>
      <c r="ACB92" s="1"/>
      <c r="ACC92" s="1"/>
      <c r="ACD92" s="1"/>
      <c r="ACE92" s="1"/>
      <c r="ACF92" s="1"/>
      <c r="ACG92" s="1"/>
      <c r="ACH92" s="1"/>
      <c r="ACI92" s="1"/>
      <c r="ACJ92" s="1"/>
      <c r="ACK92" s="1"/>
      <c r="ACL92" s="1"/>
      <c r="ACM92" s="1"/>
      <c r="ACN92" s="1"/>
      <c r="ACO92" s="1"/>
      <c r="ACP92" s="1"/>
      <c r="ACQ92" s="1"/>
      <c r="ACR92" s="1"/>
      <c r="ACS92" s="1"/>
      <c r="ACT92" s="1"/>
      <c r="ACU92" s="1"/>
      <c r="ACV92" s="1"/>
      <c r="ACW92" s="1"/>
      <c r="ACX92" s="1"/>
      <c r="ACY92" s="1"/>
      <c r="ACZ92" s="1"/>
      <c r="ADA92" s="1"/>
      <c r="ADB92" s="1"/>
      <c r="ADC92" s="1"/>
      <c r="ADD92" s="1"/>
      <c r="ADE92" s="1"/>
      <c r="ADF92" s="1"/>
      <c r="ADG92" s="1"/>
      <c r="ADH92" s="1"/>
      <c r="ADI92" s="1"/>
      <c r="ADJ92" s="1"/>
      <c r="ADK92" s="1"/>
      <c r="ADL92" s="1"/>
      <c r="ADM92" s="1"/>
      <c r="ADN92" s="1"/>
      <c r="ADO92" s="1"/>
      <c r="ADP92" s="1"/>
      <c r="ADQ92" s="1"/>
      <c r="ADR92" s="1"/>
      <c r="ADS92" s="1"/>
      <c r="ADT92" s="1"/>
      <c r="ADU92" s="1"/>
      <c r="ADV92" s="1"/>
      <c r="ADW92" s="1"/>
      <c r="ADX92" s="1"/>
      <c r="ADY92" s="1"/>
      <c r="ADZ92" s="1"/>
      <c r="AEA92" s="1"/>
      <c r="AEB92" s="1"/>
      <c r="AEC92" s="1"/>
      <c r="AED92" s="1"/>
      <c r="AEE92" s="1"/>
      <c r="AEF92" s="1"/>
      <c r="AEG92" s="1"/>
      <c r="AEH92" s="1"/>
      <c r="AEI92" s="1"/>
      <c r="AEJ92" s="1"/>
      <c r="AEK92" s="1"/>
      <c r="AEL92" s="1"/>
      <c r="AEM92" s="1"/>
      <c r="AEN92" s="1"/>
      <c r="AEO92" s="1"/>
      <c r="AEP92" s="1"/>
      <c r="AEQ92" s="1"/>
      <c r="AER92" s="1"/>
      <c r="AES92" s="1"/>
      <c r="AET92" s="1"/>
      <c r="AEU92" s="1"/>
      <c r="AEV92" s="1"/>
      <c r="AEW92" s="1"/>
      <c r="AEX92" s="1"/>
      <c r="AEY92" s="1"/>
      <c r="AEZ92" s="1"/>
      <c r="AFA92" s="1"/>
      <c r="AFB92" s="1"/>
      <c r="AFC92" s="1"/>
      <c r="AFD92" s="1"/>
      <c r="AFE92" s="1"/>
      <c r="AFF92" s="1"/>
      <c r="AFG92" s="1"/>
      <c r="AFH92" s="1"/>
      <c r="AFI92" s="1"/>
      <c r="AFJ92" s="1"/>
      <c r="AFK92" s="1"/>
      <c r="AFL92" s="1"/>
      <c r="AFM92" s="1"/>
      <c r="AFN92" s="1"/>
      <c r="AFO92" s="1"/>
      <c r="AFP92" s="1"/>
      <c r="AFQ92" s="1"/>
      <c r="AFR92" s="1"/>
      <c r="AFS92" s="1"/>
      <c r="AFT92" s="1"/>
      <c r="AFU92" s="1"/>
      <c r="AFV92" s="1"/>
      <c r="AFW92" s="1"/>
      <c r="AFX92" s="1"/>
      <c r="AFY92" s="1"/>
      <c r="AFZ92" s="1"/>
      <c r="AGA92" s="1"/>
      <c r="AGB92" s="1"/>
      <c r="AGC92" s="1"/>
      <c r="AGD92" s="1"/>
      <c r="AGE92" s="1"/>
      <c r="AGF92" s="1"/>
      <c r="AGG92" s="1"/>
      <c r="AGH92" s="1"/>
      <c r="AGI92" s="1"/>
      <c r="AGJ92" s="1"/>
      <c r="AGK92" s="1"/>
      <c r="AGL92" s="1"/>
      <c r="AGM92" s="1"/>
      <c r="AGN92" s="1"/>
      <c r="AGO92" s="1"/>
      <c r="AGP92" s="1"/>
      <c r="AGQ92" s="1"/>
      <c r="AGR92" s="1"/>
      <c r="AGS92" s="1"/>
      <c r="AGT92" s="1"/>
      <c r="AGU92" s="1"/>
      <c r="AGV92" s="1"/>
      <c r="AGW92" s="1"/>
      <c r="AGX92" s="1"/>
      <c r="AGY92" s="1"/>
      <c r="AGZ92" s="1"/>
      <c r="AHA92" s="1"/>
      <c r="AHB92" s="1"/>
      <c r="AHC92" s="1"/>
      <c r="AHD92" s="1"/>
      <c r="AHE92" s="1"/>
      <c r="AHF92" s="1"/>
      <c r="AHG92" s="1"/>
      <c r="AHH92" s="1"/>
      <c r="AHI92" s="1"/>
      <c r="AHJ92" s="1"/>
      <c r="AHK92" s="1"/>
      <c r="AHL92" s="1"/>
      <c r="AHM92" s="1"/>
      <c r="AHN92" s="1"/>
      <c r="AHO92" s="1"/>
      <c r="AHP92" s="1"/>
      <c r="AHQ92" s="1"/>
      <c r="AHR92" s="1"/>
      <c r="AHS92" s="1"/>
      <c r="AHT92" s="1"/>
      <c r="AHU92" s="1"/>
      <c r="AHV92" s="1"/>
      <c r="AHW92" s="1"/>
      <c r="AHX92" s="1"/>
      <c r="AHY92" s="1"/>
      <c r="AHZ92" s="1"/>
      <c r="AIA92" s="1"/>
      <c r="AIB92" s="1"/>
      <c r="AIC92" s="1"/>
      <c r="AID92" s="1"/>
      <c r="AIE92" s="1"/>
      <c r="AIF92" s="1"/>
      <c r="AIG92" s="1"/>
      <c r="AIH92" s="1"/>
      <c r="AII92" s="1"/>
      <c r="AIJ92" s="1"/>
      <c r="AIK92" s="1"/>
      <c r="AIL92" s="1"/>
      <c r="AIM92" s="1"/>
      <c r="AIN92" s="1"/>
      <c r="AIO92" s="1"/>
      <c r="AIP92" s="1"/>
      <c r="AIQ92" s="1"/>
      <c r="AIR92" s="1"/>
      <c r="AIS92" s="1"/>
      <c r="AIT92" s="1"/>
      <c r="AIU92" s="1"/>
      <c r="AIV92" s="1"/>
      <c r="AIW92" s="1"/>
      <c r="AIX92" s="1"/>
      <c r="AIY92" s="1"/>
      <c r="AIZ92" s="1"/>
      <c r="AJA92" s="1"/>
      <c r="AJB92" s="1"/>
      <c r="AJC92" s="1"/>
      <c r="AJD92" s="1"/>
      <c r="AJE92" s="1"/>
      <c r="AJF92" s="1"/>
      <c r="AJG92" s="1"/>
      <c r="AJH92" s="1"/>
      <c r="AJI92" s="1"/>
      <c r="AJJ92" s="1"/>
      <c r="AJK92" s="1"/>
      <c r="AJL92" s="1"/>
      <c r="AJM92" s="1"/>
      <c r="AJN92" s="1"/>
      <c r="AJO92" s="1"/>
      <c r="AJP92" s="1"/>
      <c r="AJQ92" s="1"/>
      <c r="AJR92" s="1"/>
      <c r="AJS92" s="1"/>
      <c r="AJT92" s="1"/>
      <c r="AJU92" s="1"/>
      <c r="AJV92" s="1"/>
      <c r="AJW92" s="1"/>
      <c r="AJX92" s="1"/>
      <c r="AJY92" s="1"/>
      <c r="AJZ92" s="1"/>
      <c r="AKA92" s="1"/>
      <c r="AKB92" s="1"/>
      <c r="AKC92" s="1"/>
      <c r="AKD92" s="1"/>
      <c r="AKE92" s="1"/>
      <c r="AKF92" s="1"/>
      <c r="AKG92" s="1"/>
      <c r="AKH92" s="1"/>
      <c r="AKI92" s="1"/>
      <c r="AKJ92" s="1"/>
      <c r="AKK92" s="1"/>
      <c r="AKL92" s="1"/>
      <c r="AKM92" s="1"/>
      <c r="AKN92" s="1"/>
      <c r="AKO92" s="1"/>
      <c r="AKP92" s="1"/>
      <c r="AKQ92" s="1"/>
      <c r="AKR92" s="1"/>
      <c r="AKS92" s="1"/>
      <c r="AKT92" s="1"/>
      <c r="AKU92" s="1"/>
      <c r="AKV92" s="1"/>
      <c r="AKW92" s="1"/>
      <c r="AKX92" s="1"/>
      <c r="AKY92" s="1"/>
      <c r="AKZ92" s="1"/>
      <c r="ALA92" s="1"/>
      <c r="ALB92" s="1"/>
      <c r="ALC92" s="1"/>
      <c r="ALD92" s="1"/>
      <c r="ALE92" s="1"/>
      <c r="ALF92" s="1"/>
      <c r="ALG92" s="1"/>
      <c r="ALH92" s="1"/>
      <c r="ALI92" s="1"/>
      <c r="ALJ92" s="1"/>
      <c r="ALK92" s="1"/>
      <c r="ALL92" s="1"/>
      <c r="ALM92" s="1"/>
      <c r="ALN92" s="1"/>
      <c r="ALO92" s="1"/>
      <c r="ALP92" s="1"/>
      <c r="ALQ92" s="1"/>
      <c r="ALR92" s="1"/>
      <c r="ALS92" s="1"/>
      <c r="ALT92" s="1"/>
      <c r="ALU92" s="1"/>
      <c r="ALV92" s="1"/>
      <c r="ALW92" s="1"/>
      <c r="ALX92" s="1"/>
      <c r="ALY92" s="1"/>
      <c r="ALZ92" s="1"/>
      <c r="AMA92" s="1"/>
      <c r="AMB92" s="1"/>
      <c r="AMC92" s="1"/>
      <c r="AMD92" s="1"/>
      <c r="AME92" s="1"/>
      <c r="AMF92" s="1"/>
      <c r="AMG92" s="1"/>
      <c r="AMH92" s="1"/>
      <c r="AMI92" s="1"/>
      <c r="AMJ92" s="1"/>
    </row>
    <row r="93" spans="1:1024" s="23" customFormat="1" ht="38.25" x14ac:dyDescent="0.2">
      <c r="A93" s="33" t="s">
        <v>192</v>
      </c>
      <c r="B93" s="63" t="s">
        <v>356</v>
      </c>
      <c r="C93" s="34" t="s">
        <v>195</v>
      </c>
      <c r="D93" s="20">
        <f t="shared" si="175"/>
        <v>0</v>
      </c>
      <c r="E93" s="21">
        <f t="shared" si="176"/>
        <v>0</v>
      </c>
      <c r="F93" s="21">
        <f t="shared" si="177"/>
        <v>0</v>
      </c>
      <c r="G93" s="21">
        <f t="shared" si="178"/>
        <v>0</v>
      </c>
      <c r="H93" s="21">
        <f t="shared" si="179"/>
        <v>0</v>
      </c>
      <c r="I93" s="21">
        <f t="shared" si="180"/>
        <v>0</v>
      </c>
      <c r="J93" s="21">
        <f t="shared" si="181"/>
        <v>0</v>
      </c>
      <c r="K93" s="21">
        <v>0</v>
      </c>
      <c r="L93" s="21">
        <v>0</v>
      </c>
      <c r="M93" s="21">
        <v>0</v>
      </c>
      <c r="N93" s="21">
        <v>0</v>
      </c>
      <c r="O93" s="21">
        <f t="shared" si="182"/>
        <v>0</v>
      </c>
      <c r="P93" s="21">
        <v>0</v>
      </c>
      <c r="Q93" s="21">
        <v>0</v>
      </c>
      <c r="R93" s="21">
        <v>0</v>
      </c>
      <c r="S93" s="21">
        <v>0</v>
      </c>
      <c r="T93" s="21">
        <f t="shared" si="183"/>
        <v>0</v>
      </c>
      <c r="U93" s="21">
        <v>0</v>
      </c>
      <c r="V93" s="21">
        <v>0</v>
      </c>
      <c r="W93" s="21">
        <v>0</v>
      </c>
      <c r="X93" s="21">
        <v>0</v>
      </c>
      <c r="Y93" s="21">
        <f t="shared" si="184"/>
        <v>0</v>
      </c>
      <c r="Z93" s="21">
        <v>0</v>
      </c>
      <c r="AA93" s="21">
        <v>0</v>
      </c>
      <c r="AB93" s="21">
        <v>0</v>
      </c>
      <c r="AC93" s="21">
        <v>0</v>
      </c>
      <c r="AD93" s="21">
        <f t="shared" si="185"/>
        <v>0</v>
      </c>
      <c r="AE93" s="21">
        <f t="shared" si="186"/>
        <v>0</v>
      </c>
      <c r="AF93" s="21">
        <f t="shared" si="187"/>
        <v>0</v>
      </c>
      <c r="AG93" s="21">
        <f t="shared" si="172"/>
        <v>0</v>
      </c>
      <c r="AH93" s="21">
        <f t="shared" si="173"/>
        <v>0</v>
      </c>
      <c r="AI93" s="21">
        <f t="shared" si="174"/>
        <v>0</v>
      </c>
      <c r="AJ93" s="21">
        <v>0</v>
      </c>
      <c r="AK93" s="21">
        <v>0</v>
      </c>
      <c r="AL93" s="21">
        <f t="shared" si="217"/>
        <v>0</v>
      </c>
      <c r="AM93" s="21">
        <f t="shared" si="218"/>
        <v>0</v>
      </c>
      <c r="AN93" s="21">
        <v>0</v>
      </c>
      <c r="AO93" s="21">
        <v>0</v>
      </c>
      <c r="AP93" s="21">
        <v>0</v>
      </c>
      <c r="AQ93" s="21">
        <f t="shared" si="219"/>
        <v>0</v>
      </c>
      <c r="AR93" s="21">
        <f t="shared" si="220"/>
        <v>0</v>
      </c>
      <c r="AS93" s="21">
        <v>0</v>
      </c>
      <c r="AT93" s="21">
        <v>0</v>
      </c>
      <c r="AU93" s="21">
        <v>0</v>
      </c>
      <c r="AV93" s="21">
        <f t="shared" si="221"/>
        <v>0</v>
      </c>
      <c r="AW93" s="21">
        <f t="shared" si="222"/>
        <v>0</v>
      </c>
      <c r="AX93" s="21">
        <v>0</v>
      </c>
      <c r="AY93" s="21">
        <v>0</v>
      </c>
      <c r="AZ93" s="21">
        <v>0</v>
      </c>
      <c r="BA93" s="21">
        <f t="shared" si="223"/>
        <v>0</v>
      </c>
      <c r="BB93" s="21">
        <f t="shared" si="224"/>
        <v>0</v>
      </c>
      <c r="BC93" s="21">
        <v>0</v>
      </c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  <c r="AAD93" s="1"/>
      <c r="AAE93" s="1"/>
      <c r="AAF93" s="1"/>
      <c r="AAG93" s="1"/>
      <c r="AAH93" s="1"/>
      <c r="AAI93" s="1"/>
      <c r="AAJ93" s="1"/>
      <c r="AAK93" s="1"/>
      <c r="AAL93" s="1"/>
      <c r="AAM93" s="1"/>
      <c r="AAN93" s="1"/>
      <c r="AAO93" s="1"/>
      <c r="AAP93" s="1"/>
      <c r="AAQ93" s="1"/>
      <c r="AAR93" s="1"/>
      <c r="AAS93" s="1"/>
      <c r="AAT93" s="1"/>
      <c r="AAU93" s="1"/>
      <c r="AAV93" s="1"/>
      <c r="AAW93" s="1"/>
      <c r="AAX93" s="1"/>
      <c r="AAY93" s="1"/>
      <c r="AAZ93" s="1"/>
      <c r="ABA93" s="1"/>
      <c r="ABB93" s="1"/>
      <c r="ABC93" s="1"/>
      <c r="ABD93" s="1"/>
      <c r="ABE93" s="1"/>
      <c r="ABF93" s="1"/>
      <c r="ABG93" s="1"/>
      <c r="ABH93" s="1"/>
      <c r="ABI93" s="1"/>
      <c r="ABJ93" s="1"/>
      <c r="ABK93" s="1"/>
      <c r="ABL93" s="1"/>
      <c r="ABM93" s="1"/>
      <c r="ABN93" s="1"/>
      <c r="ABO93" s="1"/>
      <c r="ABP93" s="1"/>
      <c r="ABQ93" s="1"/>
      <c r="ABR93" s="1"/>
      <c r="ABS93" s="1"/>
      <c r="ABT93" s="1"/>
      <c r="ABU93" s="1"/>
      <c r="ABV93" s="1"/>
      <c r="ABW93" s="1"/>
      <c r="ABX93" s="1"/>
      <c r="ABY93" s="1"/>
      <c r="ABZ93" s="1"/>
      <c r="ACA93" s="1"/>
      <c r="ACB93" s="1"/>
      <c r="ACC93" s="1"/>
      <c r="ACD93" s="1"/>
      <c r="ACE93" s="1"/>
      <c r="ACF93" s="1"/>
      <c r="ACG93" s="1"/>
      <c r="ACH93" s="1"/>
      <c r="ACI93" s="1"/>
      <c r="ACJ93" s="1"/>
      <c r="ACK93" s="1"/>
      <c r="ACL93" s="1"/>
      <c r="ACM93" s="1"/>
      <c r="ACN93" s="1"/>
      <c r="ACO93" s="1"/>
      <c r="ACP93" s="1"/>
      <c r="ACQ93" s="1"/>
      <c r="ACR93" s="1"/>
      <c r="ACS93" s="1"/>
      <c r="ACT93" s="1"/>
      <c r="ACU93" s="1"/>
      <c r="ACV93" s="1"/>
      <c r="ACW93" s="1"/>
      <c r="ACX93" s="1"/>
      <c r="ACY93" s="1"/>
      <c r="ACZ93" s="1"/>
      <c r="ADA93" s="1"/>
      <c r="ADB93" s="1"/>
      <c r="ADC93" s="1"/>
      <c r="ADD93" s="1"/>
      <c r="ADE93" s="1"/>
      <c r="ADF93" s="1"/>
      <c r="ADG93" s="1"/>
      <c r="ADH93" s="1"/>
      <c r="ADI93" s="1"/>
      <c r="ADJ93" s="1"/>
      <c r="ADK93" s="1"/>
      <c r="ADL93" s="1"/>
      <c r="ADM93" s="1"/>
      <c r="ADN93" s="1"/>
      <c r="ADO93" s="1"/>
      <c r="ADP93" s="1"/>
      <c r="ADQ93" s="1"/>
      <c r="ADR93" s="1"/>
      <c r="ADS93" s="1"/>
      <c r="ADT93" s="1"/>
      <c r="ADU93" s="1"/>
      <c r="ADV93" s="1"/>
      <c r="ADW93" s="1"/>
      <c r="ADX93" s="1"/>
      <c r="ADY93" s="1"/>
      <c r="ADZ93" s="1"/>
      <c r="AEA93" s="1"/>
      <c r="AEB93" s="1"/>
      <c r="AEC93" s="1"/>
      <c r="AED93" s="1"/>
      <c r="AEE93" s="1"/>
      <c r="AEF93" s="1"/>
      <c r="AEG93" s="1"/>
      <c r="AEH93" s="1"/>
      <c r="AEI93" s="1"/>
      <c r="AEJ93" s="1"/>
      <c r="AEK93" s="1"/>
      <c r="AEL93" s="1"/>
      <c r="AEM93" s="1"/>
      <c r="AEN93" s="1"/>
      <c r="AEO93" s="1"/>
      <c r="AEP93" s="1"/>
      <c r="AEQ93" s="1"/>
      <c r="AER93" s="1"/>
      <c r="AES93" s="1"/>
      <c r="AET93" s="1"/>
      <c r="AEU93" s="1"/>
      <c r="AEV93" s="1"/>
      <c r="AEW93" s="1"/>
      <c r="AEX93" s="1"/>
      <c r="AEY93" s="1"/>
      <c r="AEZ93" s="1"/>
      <c r="AFA93" s="1"/>
      <c r="AFB93" s="1"/>
      <c r="AFC93" s="1"/>
      <c r="AFD93" s="1"/>
      <c r="AFE93" s="1"/>
      <c r="AFF93" s="1"/>
      <c r="AFG93" s="1"/>
      <c r="AFH93" s="1"/>
      <c r="AFI93" s="1"/>
      <c r="AFJ93" s="1"/>
      <c r="AFK93" s="1"/>
      <c r="AFL93" s="1"/>
      <c r="AFM93" s="1"/>
      <c r="AFN93" s="1"/>
      <c r="AFO93" s="1"/>
      <c r="AFP93" s="1"/>
      <c r="AFQ93" s="1"/>
      <c r="AFR93" s="1"/>
      <c r="AFS93" s="1"/>
      <c r="AFT93" s="1"/>
      <c r="AFU93" s="1"/>
      <c r="AFV93" s="1"/>
      <c r="AFW93" s="1"/>
      <c r="AFX93" s="1"/>
      <c r="AFY93" s="1"/>
      <c r="AFZ93" s="1"/>
      <c r="AGA93" s="1"/>
      <c r="AGB93" s="1"/>
      <c r="AGC93" s="1"/>
      <c r="AGD93" s="1"/>
      <c r="AGE93" s="1"/>
      <c r="AGF93" s="1"/>
      <c r="AGG93" s="1"/>
      <c r="AGH93" s="1"/>
      <c r="AGI93" s="1"/>
      <c r="AGJ93" s="1"/>
      <c r="AGK93" s="1"/>
      <c r="AGL93" s="1"/>
      <c r="AGM93" s="1"/>
      <c r="AGN93" s="1"/>
      <c r="AGO93" s="1"/>
      <c r="AGP93" s="1"/>
      <c r="AGQ93" s="1"/>
      <c r="AGR93" s="1"/>
      <c r="AGS93" s="1"/>
      <c r="AGT93" s="1"/>
      <c r="AGU93" s="1"/>
      <c r="AGV93" s="1"/>
      <c r="AGW93" s="1"/>
      <c r="AGX93" s="1"/>
      <c r="AGY93" s="1"/>
      <c r="AGZ93" s="1"/>
      <c r="AHA93" s="1"/>
      <c r="AHB93" s="1"/>
      <c r="AHC93" s="1"/>
      <c r="AHD93" s="1"/>
      <c r="AHE93" s="1"/>
      <c r="AHF93" s="1"/>
      <c r="AHG93" s="1"/>
      <c r="AHH93" s="1"/>
      <c r="AHI93" s="1"/>
      <c r="AHJ93" s="1"/>
      <c r="AHK93" s="1"/>
      <c r="AHL93" s="1"/>
      <c r="AHM93" s="1"/>
      <c r="AHN93" s="1"/>
      <c r="AHO93" s="1"/>
      <c r="AHP93" s="1"/>
      <c r="AHQ93" s="1"/>
      <c r="AHR93" s="1"/>
      <c r="AHS93" s="1"/>
      <c r="AHT93" s="1"/>
      <c r="AHU93" s="1"/>
      <c r="AHV93" s="1"/>
      <c r="AHW93" s="1"/>
      <c r="AHX93" s="1"/>
      <c r="AHY93" s="1"/>
      <c r="AHZ93" s="1"/>
      <c r="AIA93" s="1"/>
      <c r="AIB93" s="1"/>
      <c r="AIC93" s="1"/>
      <c r="AID93" s="1"/>
      <c r="AIE93" s="1"/>
      <c r="AIF93" s="1"/>
      <c r="AIG93" s="1"/>
      <c r="AIH93" s="1"/>
      <c r="AII93" s="1"/>
      <c r="AIJ93" s="1"/>
      <c r="AIK93" s="1"/>
      <c r="AIL93" s="1"/>
      <c r="AIM93" s="1"/>
      <c r="AIN93" s="1"/>
      <c r="AIO93" s="1"/>
      <c r="AIP93" s="1"/>
      <c r="AIQ93" s="1"/>
      <c r="AIR93" s="1"/>
      <c r="AIS93" s="1"/>
      <c r="AIT93" s="1"/>
      <c r="AIU93" s="1"/>
      <c r="AIV93" s="1"/>
      <c r="AIW93" s="1"/>
      <c r="AIX93" s="1"/>
      <c r="AIY93" s="1"/>
      <c r="AIZ93" s="1"/>
      <c r="AJA93" s="1"/>
      <c r="AJB93" s="1"/>
      <c r="AJC93" s="1"/>
      <c r="AJD93" s="1"/>
      <c r="AJE93" s="1"/>
      <c r="AJF93" s="1"/>
      <c r="AJG93" s="1"/>
      <c r="AJH93" s="1"/>
      <c r="AJI93" s="1"/>
      <c r="AJJ93" s="1"/>
      <c r="AJK93" s="1"/>
      <c r="AJL93" s="1"/>
      <c r="AJM93" s="1"/>
      <c r="AJN93" s="1"/>
      <c r="AJO93" s="1"/>
      <c r="AJP93" s="1"/>
      <c r="AJQ93" s="1"/>
      <c r="AJR93" s="1"/>
      <c r="AJS93" s="1"/>
      <c r="AJT93" s="1"/>
      <c r="AJU93" s="1"/>
      <c r="AJV93" s="1"/>
      <c r="AJW93" s="1"/>
      <c r="AJX93" s="1"/>
      <c r="AJY93" s="1"/>
      <c r="AJZ93" s="1"/>
      <c r="AKA93" s="1"/>
      <c r="AKB93" s="1"/>
      <c r="AKC93" s="1"/>
      <c r="AKD93" s="1"/>
      <c r="AKE93" s="1"/>
      <c r="AKF93" s="1"/>
      <c r="AKG93" s="1"/>
      <c r="AKH93" s="1"/>
      <c r="AKI93" s="1"/>
      <c r="AKJ93" s="1"/>
      <c r="AKK93" s="1"/>
      <c r="AKL93" s="1"/>
      <c r="AKM93" s="1"/>
      <c r="AKN93" s="1"/>
      <c r="AKO93" s="1"/>
      <c r="AKP93" s="1"/>
      <c r="AKQ93" s="1"/>
      <c r="AKR93" s="1"/>
      <c r="AKS93" s="1"/>
      <c r="AKT93" s="1"/>
      <c r="AKU93" s="1"/>
      <c r="AKV93" s="1"/>
      <c r="AKW93" s="1"/>
      <c r="AKX93" s="1"/>
      <c r="AKY93" s="1"/>
      <c r="AKZ93" s="1"/>
      <c r="ALA93" s="1"/>
      <c r="ALB93" s="1"/>
      <c r="ALC93" s="1"/>
      <c r="ALD93" s="1"/>
      <c r="ALE93" s="1"/>
      <c r="ALF93" s="1"/>
      <c r="ALG93" s="1"/>
      <c r="ALH93" s="1"/>
      <c r="ALI93" s="1"/>
      <c r="ALJ93" s="1"/>
      <c r="ALK93" s="1"/>
      <c r="ALL93" s="1"/>
      <c r="ALM93" s="1"/>
      <c r="ALN93" s="1"/>
      <c r="ALO93" s="1"/>
      <c r="ALP93" s="1"/>
      <c r="ALQ93" s="1"/>
      <c r="ALR93" s="1"/>
      <c r="ALS93" s="1"/>
      <c r="ALT93" s="1"/>
      <c r="ALU93" s="1"/>
      <c r="ALV93" s="1"/>
      <c r="ALW93" s="1"/>
      <c r="ALX93" s="1"/>
      <c r="ALY93" s="1"/>
      <c r="ALZ93" s="1"/>
      <c r="AMA93" s="1"/>
      <c r="AMB93" s="1"/>
      <c r="AMC93" s="1"/>
      <c r="AMD93" s="1"/>
      <c r="AME93" s="1"/>
      <c r="AMF93" s="1"/>
      <c r="AMG93" s="1"/>
      <c r="AMH93" s="1"/>
      <c r="AMI93" s="1"/>
      <c r="AMJ93" s="1"/>
    </row>
    <row r="94" spans="1:1024" x14ac:dyDescent="0.2">
      <c r="A94" s="37" t="s">
        <v>196</v>
      </c>
      <c r="B94" s="40" t="s">
        <v>155</v>
      </c>
      <c r="C94" s="40" t="s">
        <v>78</v>
      </c>
      <c r="D94" s="48">
        <f t="shared" si="175"/>
        <v>0</v>
      </c>
      <c r="E94" s="26">
        <f t="shared" si="176"/>
        <v>0</v>
      </c>
      <c r="F94" s="26">
        <f t="shared" si="177"/>
        <v>0</v>
      </c>
      <c r="G94" s="26">
        <f t="shared" si="178"/>
        <v>0</v>
      </c>
      <c r="H94" s="26">
        <f t="shared" si="179"/>
        <v>0</v>
      </c>
      <c r="I94" s="26">
        <f t="shared" si="180"/>
        <v>0</v>
      </c>
      <c r="J94" s="26">
        <f t="shared" si="181"/>
        <v>0</v>
      </c>
      <c r="K94" s="26">
        <v>0</v>
      </c>
      <c r="L94" s="26">
        <v>0</v>
      </c>
      <c r="M94" s="26">
        <v>0</v>
      </c>
      <c r="N94" s="26">
        <v>0</v>
      </c>
      <c r="O94" s="26">
        <f t="shared" si="182"/>
        <v>0</v>
      </c>
      <c r="P94" s="26">
        <v>0</v>
      </c>
      <c r="Q94" s="26">
        <v>0</v>
      </c>
      <c r="R94" s="26">
        <v>0</v>
      </c>
      <c r="S94" s="26">
        <v>0</v>
      </c>
      <c r="T94" s="26">
        <f t="shared" si="183"/>
        <v>0</v>
      </c>
      <c r="U94" s="26">
        <v>0</v>
      </c>
      <c r="V94" s="26">
        <v>0</v>
      </c>
      <c r="W94" s="26">
        <v>0</v>
      </c>
      <c r="X94" s="26">
        <v>0</v>
      </c>
      <c r="Y94" s="26">
        <f t="shared" si="184"/>
        <v>0</v>
      </c>
      <c r="Z94" s="26">
        <v>0</v>
      </c>
      <c r="AA94" s="26">
        <v>0</v>
      </c>
      <c r="AB94" s="26">
        <v>0</v>
      </c>
      <c r="AC94" s="26">
        <v>0</v>
      </c>
      <c r="AD94" s="26">
        <f t="shared" si="185"/>
        <v>0</v>
      </c>
      <c r="AE94" s="26">
        <f t="shared" si="186"/>
        <v>0</v>
      </c>
      <c r="AF94" s="26">
        <f t="shared" si="187"/>
        <v>0</v>
      </c>
      <c r="AG94" s="26">
        <f t="shared" si="172"/>
        <v>0</v>
      </c>
      <c r="AH94" s="26">
        <f t="shared" si="173"/>
        <v>0</v>
      </c>
      <c r="AI94" s="26">
        <f t="shared" si="174"/>
        <v>0</v>
      </c>
      <c r="AJ94" s="26">
        <v>0</v>
      </c>
      <c r="AK94" s="26">
        <v>0</v>
      </c>
      <c r="AL94" s="26">
        <v>0</v>
      </c>
      <c r="AM94" s="26">
        <v>0</v>
      </c>
      <c r="AN94" s="26">
        <v>0</v>
      </c>
      <c r="AO94" s="26">
        <v>0</v>
      </c>
      <c r="AP94" s="26">
        <v>0</v>
      </c>
      <c r="AQ94" s="26">
        <v>0</v>
      </c>
      <c r="AR94" s="26">
        <v>0</v>
      </c>
      <c r="AS94" s="26">
        <v>0</v>
      </c>
      <c r="AT94" s="26">
        <v>0</v>
      </c>
      <c r="AU94" s="26">
        <v>0</v>
      </c>
      <c r="AV94" s="26">
        <v>0</v>
      </c>
      <c r="AW94" s="26">
        <v>0</v>
      </c>
      <c r="AX94" s="26">
        <v>0</v>
      </c>
      <c r="AY94" s="26">
        <v>0</v>
      </c>
      <c r="AZ94" s="26">
        <v>0</v>
      </c>
      <c r="BA94" s="26">
        <v>0</v>
      </c>
      <c r="BB94" s="26">
        <v>0</v>
      </c>
      <c r="BC94" s="26">
        <v>0</v>
      </c>
    </row>
    <row r="95" spans="1:1024" x14ac:dyDescent="0.2">
      <c r="A95" s="37" t="s">
        <v>197</v>
      </c>
      <c r="B95" s="40" t="s">
        <v>160</v>
      </c>
      <c r="C95" s="40" t="s">
        <v>78</v>
      </c>
      <c r="D95" s="48">
        <f t="shared" si="175"/>
        <v>0</v>
      </c>
      <c r="E95" s="26">
        <f t="shared" si="176"/>
        <v>0</v>
      </c>
      <c r="F95" s="26">
        <f t="shared" si="177"/>
        <v>0</v>
      </c>
      <c r="G95" s="26">
        <f t="shared" si="178"/>
        <v>0</v>
      </c>
      <c r="H95" s="26">
        <f t="shared" si="179"/>
        <v>0</v>
      </c>
      <c r="I95" s="26">
        <f t="shared" si="180"/>
        <v>0</v>
      </c>
      <c r="J95" s="26">
        <f t="shared" si="181"/>
        <v>0</v>
      </c>
      <c r="K95" s="26">
        <f t="shared" ref="K95:N95" si="225">SUM(K96:K97)</f>
        <v>0</v>
      </c>
      <c r="L95" s="26">
        <f t="shared" si="225"/>
        <v>0</v>
      </c>
      <c r="M95" s="26">
        <f t="shared" si="225"/>
        <v>0</v>
      </c>
      <c r="N95" s="26">
        <f t="shared" si="225"/>
        <v>0</v>
      </c>
      <c r="O95" s="26">
        <f t="shared" si="182"/>
        <v>0</v>
      </c>
      <c r="P95" s="26">
        <f t="shared" ref="P95:S95" si="226">SUM(P96:P97)</f>
        <v>0</v>
      </c>
      <c r="Q95" s="26">
        <f t="shared" si="226"/>
        <v>0</v>
      </c>
      <c r="R95" s="26">
        <f t="shared" si="226"/>
        <v>0</v>
      </c>
      <c r="S95" s="26">
        <f t="shared" si="226"/>
        <v>0</v>
      </c>
      <c r="T95" s="26">
        <f t="shared" si="183"/>
        <v>0</v>
      </c>
      <c r="U95" s="26">
        <f t="shared" ref="U95:X95" si="227">SUM(U96:U97)</f>
        <v>0</v>
      </c>
      <c r="V95" s="26">
        <f t="shared" si="227"/>
        <v>0</v>
      </c>
      <c r="W95" s="26">
        <f t="shared" si="227"/>
        <v>0</v>
      </c>
      <c r="X95" s="26">
        <f t="shared" si="227"/>
        <v>0</v>
      </c>
      <c r="Y95" s="26">
        <f t="shared" si="184"/>
        <v>0</v>
      </c>
      <c r="Z95" s="26">
        <f t="shared" ref="Z95:AC95" si="228">SUM(Z96:Z97)</f>
        <v>0</v>
      </c>
      <c r="AA95" s="26">
        <f t="shared" si="228"/>
        <v>0</v>
      </c>
      <c r="AB95" s="26">
        <f t="shared" si="228"/>
        <v>0</v>
      </c>
      <c r="AC95" s="26">
        <f t="shared" si="228"/>
        <v>0</v>
      </c>
      <c r="AD95" s="26">
        <f t="shared" si="185"/>
        <v>0</v>
      </c>
      <c r="AE95" s="26">
        <f t="shared" si="186"/>
        <v>0</v>
      </c>
      <c r="AF95" s="26">
        <f t="shared" si="187"/>
        <v>0</v>
      </c>
      <c r="AG95" s="26">
        <f t="shared" si="172"/>
        <v>0</v>
      </c>
      <c r="AH95" s="26">
        <f t="shared" si="173"/>
        <v>0</v>
      </c>
      <c r="AI95" s="26">
        <f t="shared" si="174"/>
        <v>0</v>
      </c>
      <c r="AJ95" s="26">
        <f t="shared" ref="AJ95" si="229">SUM(AJ96:AJ97)</f>
        <v>0</v>
      </c>
      <c r="AK95" s="26">
        <f t="shared" ref="AK95:AO95" si="230">SUM(AK96:AK97)</f>
        <v>0</v>
      </c>
      <c r="AL95" s="26">
        <f t="shared" si="230"/>
        <v>0</v>
      </c>
      <c r="AM95" s="26">
        <f t="shared" si="230"/>
        <v>0</v>
      </c>
      <c r="AN95" s="26">
        <f t="shared" si="230"/>
        <v>0</v>
      </c>
      <c r="AO95" s="26">
        <f t="shared" si="230"/>
        <v>0</v>
      </c>
      <c r="AP95" s="26">
        <f t="shared" ref="AP95:BC95" si="231">SUM(AP96:AP97)</f>
        <v>0</v>
      </c>
      <c r="AQ95" s="26">
        <f t="shared" si="231"/>
        <v>0</v>
      </c>
      <c r="AR95" s="26">
        <f t="shared" si="231"/>
        <v>0</v>
      </c>
      <c r="AS95" s="26">
        <f t="shared" si="231"/>
        <v>0</v>
      </c>
      <c r="AT95" s="26">
        <f t="shared" si="231"/>
        <v>0</v>
      </c>
      <c r="AU95" s="26">
        <f t="shared" si="231"/>
        <v>0</v>
      </c>
      <c r="AV95" s="26">
        <f t="shared" si="231"/>
        <v>0</v>
      </c>
      <c r="AW95" s="26">
        <f t="shared" si="231"/>
        <v>0</v>
      </c>
      <c r="AX95" s="26">
        <f t="shared" si="231"/>
        <v>0</v>
      </c>
      <c r="AY95" s="26">
        <f t="shared" si="231"/>
        <v>0</v>
      </c>
      <c r="AZ95" s="26">
        <f t="shared" si="231"/>
        <v>0</v>
      </c>
      <c r="BA95" s="26">
        <f t="shared" si="231"/>
        <v>0</v>
      </c>
      <c r="BB95" s="26">
        <f t="shared" si="231"/>
        <v>0</v>
      </c>
      <c r="BC95" s="26">
        <f t="shared" si="231"/>
        <v>0</v>
      </c>
    </row>
    <row r="96" spans="1:1024" s="23" customFormat="1" ht="38.25" x14ac:dyDescent="0.2">
      <c r="A96" s="33" t="s">
        <v>197</v>
      </c>
      <c r="B96" s="67" t="s">
        <v>357</v>
      </c>
      <c r="C96" s="34" t="s">
        <v>198</v>
      </c>
      <c r="D96" s="20">
        <f t="shared" si="175"/>
        <v>0</v>
      </c>
      <c r="E96" s="21">
        <f t="shared" si="176"/>
        <v>0</v>
      </c>
      <c r="F96" s="21">
        <f t="shared" si="177"/>
        <v>0</v>
      </c>
      <c r="G96" s="21">
        <f t="shared" si="178"/>
        <v>0</v>
      </c>
      <c r="H96" s="21">
        <f t="shared" si="179"/>
        <v>0</v>
      </c>
      <c r="I96" s="21">
        <f t="shared" si="180"/>
        <v>0</v>
      </c>
      <c r="J96" s="21">
        <f t="shared" si="181"/>
        <v>0</v>
      </c>
      <c r="K96" s="21">
        <v>0</v>
      </c>
      <c r="L96" s="21">
        <v>0</v>
      </c>
      <c r="M96" s="21">
        <v>0</v>
      </c>
      <c r="N96" s="21">
        <v>0</v>
      </c>
      <c r="O96" s="21">
        <f t="shared" si="182"/>
        <v>0</v>
      </c>
      <c r="P96" s="21">
        <v>0</v>
      </c>
      <c r="Q96" s="21">
        <v>0</v>
      </c>
      <c r="R96" s="21">
        <v>0</v>
      </c>
      <c r="S96" s="21">
        <v>0</v>
      </c>
      <c r="T96" s="21">
        <f t="shared" si="183"/>
        <v>0</v>
      </c>
      <c r="U96" s="21">
        <v>0</v>
      </c>
      <c r="V96" s="21">
        <v>0</v>
      </c>
      <c r="W96" s="21">
        <v>0</v>
      </c>
      <c r="X96" s="21">
        <v>0</v>
      </c>
      <c r="Y96" s="21">
        <f t="shared" si="184"/>
        <v>0</v>
      </c>
      <c r="Z96" s="21">
        <v>0</v>
      </c>
      <c r="AA96" s="21">
        <v>0</v>
      </c>
      <c r="AB96" s="21">
        <v>0</v>
      </c>
      <c r="AC96" s="21">
        <v>0</v>
      </c>
      <c r="AD96" s="21">
        <f t="shared" si="185"/>
        <v>0</v>
      </c>
      <c r="AE96" s="21">
        <f t="shared" si="186"/>
        <v>0</v>
      </c>
      <c r="AF96" s="21">
        <f t="shared" si="187"/>
        <v>0</v>
      </c>
      <c r="AG96" s="21">
        <f t="shared" si="172"/>
        <v>0</v>
      </c>
      <c r="AH96" s="21">
        <f t="shared" si="173"/>
        <v>0</v>
      </c>
      <c r="AI96" s="21">
        <f t="shared" si="174"/>
        <v>0</v>
      </c>
      <c r="AJ96" s="21">
        <v>0</v>
      </c>
      <c r="AK96" s="21">
        <v>0</v>
      </c>
      <c r="AL96" s="21">
        <f t="shared" ref="AL96:AL97" si="232">AJ96*0.3</f>
        <v>0</v>
      </c>
      <c r="AM96" s="21">
        <f t="shared" ref="AM96:AM97" si="233">AJ96*0.7</f>
        <v>0</v>
      </c>
      <c r="AN96" s="21">
        <v>0</v>
      </c>
      <c r="AO96" s="21">
        <v>0</v>
      </c>
      <c r="AP96" s="21">
        <v>0</v>
      </c>
      <c r="AQ96" s="21">
        <f t="shared" ref="AQ96:AQ97" si="234">AO96*0.3</f>
        <v>0</v>
      </c>
      <c r="AR96" s="21">
        <f t="shared" ref="AR96:AR97" si="235">AO96*0.7</f>
        <v>0</v>
      </c>
      <c r="AS96" s="21">
        <v>0</v>
      </c>
      <c r="AT96" s="21">
        <v>0</v>
      </c>
      <c r="AU96" s="21">
        <v>0</v>
      </c>
      <c r="AV96" s="21">
        <f t="shared" ref="AV96:AV97" si="236">AT96*0.3</f>
        <v>0</v>
      </c>
      <c r="AW96" s="21">
        <f t="shared" ref="AW96:AW97" si="237">AT96*0.7</f>
        <v>0</v>
      </c>
      <c r="AX96" s="21">
        <v>0</v>
      </c>
      <c r="AY96" s="21">
        <v>0</v>
      </c>
      <c r="AZ96" s="21">
        <v>0</v>
      </c>
      <c r="BA96" s="21">
        <f t="shared" ref="BA96:BA97" si="238">AY96*0.3</f>
        <v>0</v>
      </c>
      <c r="BB96" s="21">
        <f t="shared" ref="BB96:BB97" si="239">AY96*0.7</f>
        <v>0</v>
      </c>
      <c r="BC96" s="21">
        <v>0</v>
      </c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  <c r="AAD96" s="1"/>
      <c r="AAE96" s="1"/>
      <c r="AAF96" s="1"/>
      <c r="AAG96" s="1"/>
      <c r="AAH96" s="1"/>
      <c r="AAI96" s="1"/>
      <c r="AAJ96" s="1"/>
      <c r="AAK96" s="1"/>
      <c r="AAL96" s="1"/>
      <c r="AAM96" s="1"/>
      <c r="AAN96" s="1"/>
      <c r="AAO96" s="1"/>
      <c r="AAP96" s="1"/>
      <c r="AAQ96" s="1"/>
      <c r="AAR96" s="1"/>
      <c r="AAS96" s="1"/>
      <c r="AAT96" s="1"/>
      <c r="AAU96" s="1"/>
      <c r="AAV96" s="1"/>
      <c r="AAW96" s="1"/>
      <c r="AAX96" s="1"/>
      <c r="AAY96" s="1"/>
      <c r="AAZ96" s="1"/>
      <c r="ABA96" s="1"/>
      <c r="ABB96" s="1"/>
      <c r="ABC96" s="1"/>
      <c r="ABD96" s="1"/>
      <c r="ABE96" s="1"/>
      <c r="ABF96" s="1"/>
      <c r="ABG96" s="1"/>
      <c r="ABH96" s="1"/>
      <c r="ABI96" s="1"/>
      <c r="ABJ96" s="1"/>
      <c r="ABK96" s="1"/>
      <c r="ABL96" s="1"/>
      <c r="ABM96" s="1"/>
      <c r="ABN96" s="1"/>
      <c r="ABO96" s="1"/>
      <c r="ABP96" s="1"/>
      <c r="ABQ96" s="1"/>
      <c r="ABR96" s="1"/>
      <c r="ABS96" s="1"/>
      <c r="ABT96" s="1"/>
      <c r="ABU96" s="1"/>
      <c r="ABV96" s="1"/>
      <c r="ABW96" s="1"/>
      <c r="ABX96" s="1"/>
      <c r="ABY96" s="1"/>
      <c r="ABZ96" s="1"/>
      <c r="ACA96" s="1"/>
      <c r="ACB96" s="1"/>
      <c r="ACC96" s="1"/>
      <c r="ACD96" s="1"/>
      <c r="ACE96" s="1"/>
      <c r="ACF96" s="1"/>
      <c r="ACG96" s="1"/>
      <c r="ACH96" s="1"/>
      <c r="ACI96" s="1"/>
      <c r="ACJ96" s="1"/>
      <c r="ACK96" s="1"/>
      <c r="ACL96" s="1"/>
      <c r="ACM96" s="1"/>
      <c r="ACN96" s="1"/>
      <c r="ACO96" s="1"/>
      <c r="ACP96" s="1"/>
      <c r="ACQ96" s="1"/>
      <c r="ACR96" s="1"/>
      <c r="ACS96" s="1"/>
      <c r="ACT96" s="1"/>
      <c r="ACU96" s="1"/>
      <c r="ACV96" s="1"/>
      <c r="ACW96" s="1"/>
      <c r="ACX96" s="1"/>
      <c r="ACY96" s="1"/>
      <c r="ACZ96" s="1"/>
      <c r="ADA96" s="1"/>
      <c r="ADB96" s="1"/>
      <c r="ADC96" s="1"/>
      <c r="ADD96" s="1"/>
      <c r="ADE96" s="1"/>
      <c r="ADF96" s="1"/>
      <c r="ADG96" s="1"/>
      <c r="ADH96" s="1"/>
      <c r="ADI96" s="1"/>
      <c r="ADJ96" s="1"/>
      <c r="ADK96" s="1"/>
      <c r="ADL96" s="1"/>
      <c r="ADM96" s="1"/>
      <c r="ADN96" s="1"/>
      <c r="ADO96" s="1"/>
      <c r="ADP96" s="1"/>
      <c r="ADQ96" s="1"/>
      <c r="ADR96" s="1"/>
      <c r="ADS96" s="1"/>
      <c r="ADT96" s="1"/>
      <c r="ADU96" s="1"/>
      <c r="ADV96" s="1"/>
      <c r="ADW96" s="1"/>
      <c r="ADX96" s="1"/>
      <c r="ADY96" s="1"/>
      <c r="ADZ96" s="1"/>
      <c r="AEA96" s="1"/>
      <c r="AEB96" s="1"/>
      <c r="AEC96" s="1"/>
      <c r="AED96" s="1"/>
      <c r="AEE96" s="1"/>
      <c r="AEF96" s="1"/>
      <c r="AEG96" s="1"/>
      <c r="AEH96" s="1"/>
      <c r="AEI96" s="1"/>
      <c r="AEJ96" s="1"/>
      <c r="AEK96" s="1"/>
      <c r="AEL96" s="1"/>
      <c r="AEM96" s="1"/>
      <c r="AEN96" s="1"/>
      <c r="AEO96" s="1"/>
      <c r="AEP96" s="1"/>
      <c r="AEQ96" s="1"/>
      <c r="AER96" s="1"/>
      <c r="AES96" s="1"/>
      <c r="AET96" s="1"/>
      <c r="AEU96" s="1"/>
      <c r="AEV96" s="1"/>
      <c r="AEW96" s="1"/>
      <c r="AEX96" s="1"/>
      <c r="AEY96" s="1"/>
      <c r="AEZ96" s="1"/>
      <c r="AFA96" s="1"/>
      <c r="AFB96" s="1"/>
      <c r="AFC96" s="1"/>
      <c r="AFD96" s="1"/>
      <c r="AFE96" s="1"/>
      <c r="AFF96" s="1"/>
      <c r="AFG96" s="1"/>
      <c r="AFH96" s="1"/>
      <c r="AFI96" s="1"/>
      <c r="AFJ96" s="1"/>
      <c r="AFK96" s="1"/>
      <c r="AFL96" s="1"/>
      <c r="AFM96" s="1"/>
      <c r="AFN96" s="1"/>
      <c r="AFO96" s="1"/>
      <c r="AFP96" s="1"/>
      <c r="AFQ96" s="1"/>
      <c r="AFR96" s="1"/>
      <c r="AFS96" s="1"/>
      <c r="AFT96" s="1"/>
      <c r="AFU96" s="1"/>
      <c r="AFV96" s="1"/>
      <c r="AFW96" s="1"/>
      <c r="AFX96" s="1"/>
      <c r="AFY96" s="1"/>
      <c r="AFZ96" s="1"/>
      <c r="AGA96" s="1"/>
      <c r="AGB96" s="1"/>
      <c r="AGC96" s="1"/>
      <c r="AGD96" s="1"/>
      <c r="AGE96" s="1"/>
      <c r="AGF96" s="1"/>
      <c r="AGG96" s="1"/>
      <c r="AGH96" s="1"/>
      <c r="AGI96" s="1"/>
      <c r="AGJ96" s="1"/>
      <c r="AGK96" s="1"/>
      <c r="AGL96" s="1"/>
      <c r="AGM96" s="1"/>
      <c r="AGN96" s="1"/>
      <c r="AGO96" s="1"/>
      <c r="AGP96" s="1"/>
      <c r="AGQ96" s="1"/>
      <c r="AGR96" s="1"/>
      <c r="AGS96" s="1"/>
      <c r="AGT96" s="1"/>
      <c r="AGU96" s="1"/>
      <c r="AGV96" s="1"/>
      <c r="AGW96" s="1"/>
      <c r="AGX96" s="1"/>
      <c r="AGY96" s="1"/>
      <c r="AGZ96" s="1"/>
      <c r="AHA96" s="1"/>
      <c r="AHB96" s="1"/>
      <c r="AHC96" s="1"/>
      <c r="AHD96" s="1"/>
      <c r="AHE96" s="1"/>
      <c r="AHF96" s="1"/>
      <c r="AHG96" s="1"/>
      <c r="AHH96" s="1"/>
      <c r="AHI96" s="1"/>
      <c r="AHJ96" s="1"/>
      <c r="AHK96" s="1"/>
      <c r="AHL96" s="1"/>
      <c r="AHM96" s="1"/>
      <c r="AHN96" s="1"/>
      <c r="AHO96" s="1"/>
      <c r="AHP96" s="1"/>
      <c r="AHQ96" s="1"/>
      <c r="AHR96" s="1"/>
      <c r="AHS96" s="1"/>
      <c r="AHT96" s="1"/>
      <c r="AHU96" s="1"/>
      <c r="AHV96" s="1"/>
      <c r="AHW96" s="1"/>
      <c r="AHX96" s="1"/>
      <c r="AHY96" s="1"/>
      <c r="AHZ96" s="1"/>
      <c r="AIA96" s="1"/>
      <c r="AIB96" s="1"/>
      <c r="AIC96" s="1"/>
      <c r="AID96" s="1"/>
      <c r="AIE96" s="1"/>
      <c r="AIF96" s="1"/>
      <c r="AIG96" s="1"/>
      <c r="AIH96" s="1"/>
      <c r="AII96" s="1"/>
      <c r="AIJ96" s="1"/>
      <c r="AIK96" s="1"/>
      <c r="AIL96" s="1"/>
      <c r="AIM96" s="1"/>
      <c r="AIN96" s="1"/>
      <c r="AIO96" s="1"/>
      <c r="AIP96" s="1"/>
      <c r="AIQ96" s="1"/>
      <c r="AIR96" s="1"/>
      <c r="AIS96" s="1"/>
      <c r="AIT96" s="1"/>
      <c r="AIU96" s="1"/>
      <c r="AIV96" s="1"/>
      <c r="AIW96" s="1"/>
      <c r="AIX96" s="1"/>
      <c r="AIY96" s="1"/>
      <c r="AIZ96" s="1"/>
      <c r="AJA96" s="1"/>
      <c r="AJB96" s="1"/>
      <c r="AJC96" s="1"/>
      <c r="AJD96" s="1"/>
      <c r="AJE96" s="1"/>
      <c r="AJF96" s="1"/>
      <c r="AJG96" s="1"/>
      <c r="AJH96" s="1"/>
      <c r="AJI96" s="1"/>
      <c r="AJJ96" s="1"/>
      <c r="AJK96" s="1"/>
      <c r="AJL96" s="1"/>
      <c r="AJM96" s="1"/>
      <c r="AJN96" s="1"/>
      <c r="AJO96" s="1"/>
      <c r="AJP96" s="1"/>
      <c r="AJQ96" s="1"/>
      <c r="AJR96" s="1"/>
      <c r="AJS96" s="1"/>
      <c r="AJT96" s="1"/>
      <c r="AJU96" s="1"/>
      <c r="AJV96" s="1"/>
      <c r="AJW96" s="1"/>
      <c r="AJX96" s="1"/>
      <c r="AJY96" s="1"/>
      <c r="AJZ96" s="1"/>
      <c r="AKA96" s="1"/>
      <c r="AKB96" s="1"/>
      <c r="AKC96" s="1"/>
      <c r="AKD96" s="1"/>
      <c r="AKE96" s="1"/>
      <c r="AKF96" s="1"/>
      <c r="AKG96" s="1"/>
      <c r="AKH96" s="1"/>
      <c r="AKI96" s="1"/>
      <c r="AKJ96" s="1"/>
      <c r="AKK96" s="1"/>
      <c r="AKL96" s="1"/>
      <c r="AKM96" s="1"/>
      <c r="AKN96" s="1"/>
      <c r="AKO96" s="1"/>
      <c r="AKP96" s="1"/>
      <c r="AKQ96" s="1"/>
      <c r="AKR96" s="1"/>
      <c r="AKS96" s="1"/>
      <c r="AKT96" s="1"/>
      <c r="AKU96" s="1"/>
      <c r="AKV96" s="1"/>
      <c r="AKW96" s="1"/>
      <c r="AKX96" s="1"/>
      <c r="AKY96" s="1"/>
      <c r="AKZ96" s="1"/>
      <c r="ALA96" s="1"/>
      <c r="ALB96" s="1"/>
      <c r="ALC96" s="1"/>
      <c r="ALD96" s="1"/>
      <c r="ALE96" s="1"/>
      <c r="ALF96" s="1"/>
      <c r="ALG96" s="1"/>
      <c r="ALH96" s="1"/>
      <c r="ALI96" s="1"/>
      <c r="ALJ96" s="1"/>
      <c r="ALK96" s="1"/>
      <c r="ALL96" s="1"/>
      <c r="ALM96" s="1"/>
      <c r="ALN96" s="1"/>
      <c r="ALO96" s="1"/>
      <c r="ALP96" s="1"/>
      <c r="ALQ96" s="1"/>
      <c r="ALR96" s="1"/>
      <c r="ALS96" s="1"/>
      <c r="ALT96" s="1"/>
      <c r="ALU96" s="1"/>
      <c r="ALV96" s="1"/>
      <c r="ALW96" s="1"/>
      <c r="ALX96" s="1"/>
      <c r="ALY96" s="1"/>
      <c r="ALZ96" s="1"/>
      <c r="AMA96" s="1"/>
      <c r="AMB96" s="1"/>
      <c r="AMC96" s="1"/>
      <c r="AMD96" s="1"/>
      <c r="AME96" s="1"/>
      <c r="AMF96" s="1"/>
      <c r="AMG96" s="1"/>
      <c r="AMH96" s="1"/>
      <c r="AMI96" s="1"/>
      <c r="AMJ96" s="1"/>
    </row>
    <row r="97" spans="1:1024" s="23" customFormat="1" ht="38.25" x14ac:dyDescent="0.2">
      <c r="A97" s="33" t="s">
        <v>197</v>
      </c>
      <c r="B97" s="67" t="s">
        <v>358</v>
      </c>
      <c r="C97" s="34" t="s">
        <v>199</v>
      </c>
      <c r="D97" s="20">
        <f t="shared" si="175"/>
        <v>0</v>
      </c>
      <c r="E97" s="21">
        <f t="shared" si="176"/>
        <v>0</v>
      </c>
      <c r="F97" s="21">
        <f t="shared" si="177"/>
        <v>0</v>
      </c>
      <c r="G97" s="21">
        <f t="shared" si="178"/>
        <v>0</v>
      </c>
      <c r="H97" s="21">
        <f t="shared" si="179"/>
        <v>0</v>
      </c>
      <c r="I97" s="21">
        <f t="shared" si="180"/>
        <v>0</v>
      </c>
      <c r="J97" s="21">
        <f t="shared" si="181"/>
        <v>0</v>
      </c>
      <c r="K97" s="21">
        <v>0</v>
      </c>
      <c r="L97" s="21">
        <v>0</v>
      </c>
      <c r="M97" s="21">
        <v>0</v>
      </c>
      <c r="N97" s="21">
        <v>0</v>
      </c>
      <c r="O97" s="21">
        <f t="shared" si="182"/>
        <v>0</v>
      </c>
      <c r="P97" s="21">
        <v>0</v>
      </c>
      <c r="Q97" s="21">
        <v>0</v>
      </c>
      <c r="R97" s="21">
        <v>0</v>
      </c>
      <c r="S97" s="21">
        <v>0</v>
      </c>
      <c r="T97" s="21">
        <f t="shared" si="183"/>
        <v>0</v>
      </c>
      <c r="U97" s="21">
        <v>0</v>
      </c>
      <c r="V97" s="21">
        <v>0</v>
      </c>
      <c r="W97" s="21">
        <v>0</v>
      </c>
      <c r="X97" s="21">
        <v>0</v>
      </c>
      <c r="Y97" s="21">
        <f t="shared" si="184"/>
        <v>0</v>
      </c>
      <c r="Z97" s="21">
        <v>0</v>
      </c>
      <c r="AA97" s="21">
        <v>0</v>
      </c>
      <c r="AB97" s="21">
        <v>0</v>
      </c>
      <c r="AC97" s="21">
        <v>0</v>
      </c>
      <c r="AD97" s="21">
        <f t="shared" si="185"/>
        <v>0</v>
      </c>
      <c r="AE97" s="21">
        <f t="shared" si="186"/>
        <v>0</v>
      </c>
      <c r="AF97" s="21">
        <f t="shared" si="187"/>
        <v>0</v>
      </c>
      <c r="AG97" s="21">
        <f t="shared" si="172"/>
        <v>0</v>
      </c>
      <c r="AH97" s="21">
        <f t="shared" si="173"/>
        <v>0</v>
      </c>
      <c r="AI97" s="21">
        <f t="shared" si="174"/>
        <v>0</v>
      </c>
      <c r="AJ97" s="21">
        <v>0</v>
      </c>
      <c r="AK97" s="21">
        <v>0</v>
      </c>
      <c r="AL97" s="21">
        <f t="shared" si="232"/>
        <v>0</v>
      </c>
      <c r="AM97" s="21">
        <f t="shared" si="233"/>
        <v>0</v>
      </c>
      <c r="AN97" s="21">
        <v>0</v>
      </c>
      <c r="AO97" s="21">
        <v>0</v>
      </c>
      <c r="AP97" s="21">
        <v>0</v>
      </c>
      <c r="AQ97" s="21">
        <f t="shared" si="234"/>
        <v>0</v>
      </c>
      <c r="AR97" s="21">
        <f t="shared" si="235"/>
        <v>0</v>
      </c>
      <c r="AS97" s="21">
        <v>0</v>
      </c>
      <c r="AT97" s="21">
        <v>0</v>
      </c>
      <c r="AU97" s="21">
        <v>0</v>
      </c>
      <c r="AV97" s="21">
        <f t="shared" si="236"/>
        <v>0</v>
      </c>
      <c r="AW97" s="21">
        <f t="shared" si="237"/>
        <v>0</v>
      </c>
      <c r="AX97" s="21">
        <v>0</v>
      </c>
      <c r="AY97" s="21">
        <v>0</v>
      </c>
      <c r="AZ97" s="21">
        <v>0</v>
      </c>
      <c r="BA97" s="21">
        <f t="shared" si="238"/>
        <v>0</v>
      </c>
      <c r="BB97" s="21">
        <f t="shared" si="239"/>
        <v>0</v>
      </c>
      <c r="BC97" s="21">
        <v>0</v>
      </c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  <c r="AAD97" s="1"/>
      <c r="AAE97" s="1"/>
      <c r="AAF97" s="1"/>
      <c r="AAG97" s="1"/>
      <c r="AAH97" s="1"/>
      <c r="AAI97" s="1"/>
      <c r="AAJ97" s="1"/>
      <c r="AAK97" s="1"/>
      <c r="AAL97" s="1"/>
      <c r="AAM97" s="1"/>
      <c r="AAN97" s="1"/>
      <c r="AAO97" s="1"/>
      <c r="AAP97" s="1"/>
      <c r="AAQ97" s="1"/>
      <c r="AAR97" s="1"/>
      <c r="AAS97" s="1"/>
      <c r="AAT97" s="1"/>
      <c r="AAU97" s="1"/>
      <c r="AAV97" s="1"/>
      <c r="AAW97" s="1"/>
      <c r="AAX97" s="1"/>
      <c r="AAY97" s="1"/>
      <c r="AAZ97" s="1"/>
      <c r="ABA97" s="1"/>
      <c r="ABB97" s="1"/>
      <c r="ABC97" s="1"/>
      <c r="ABD97" s="1"/>
      <c r="ABE97" s="1"/>
      <c r="ABF97" s="1"/>
      <c r="ABG97" s="1"/>
      <c r="ABH97" s="1"/>
      <c r="ABI97" s="1"/>
      <c r="ABJ97" s="1"/>
      <c r="ABK97" s="1"/>
      <c r="ABL97" s="1"/>
      <c r="ABM97" s="1"/>
      <c r="ABN97" s="1"/>
      <c r="ABO97" s="1"/>
      <c r="ABP97" s="1"/>
      <c r="ABQ97" s="1"/>
      <c r="ABR97" s="1"/>
      <c r="ABS97" s="1"/>
      <c r="ABT97" s="1"/>
      <c r="ABU97" s="1"/>
      <c r="ABV97" s="1"/>
      <c r="ABW97" s="1"/>
      <c r="ABX97" s="1"/>
      <c r="ABY97" s="1"/>
      <c r="ABZ97" s="1"/>
      <c r="ACA97" s="1"/>
      <c r="ACB97" s="1"/>
      <c r="ACC97" s="1"/>
      <c r="ACD97" s="1"/>
      <c r="ACE97" s="1"/>
      <c r="ACF97" s="1"/>
      <c r="ACG97" s="1"/>
      <c r="ACH97" s="1"/>
      <c r="ACI97" s="1"/>
      <c r="ACJ97" s="1"/>
      <c r="ACK97" s="1"/>
      <c r="ACL97" s="1"/>
      <c r="ACM97" s="1"/>
      <c r="ACN97" s="1"/>
      <c r="ACO97" s="1"/>
      <c r="ACP97" s="1"/>
      <c r="ACQ97" s="1"/>
      <c r="ACR97" s="1"/>
      <c r="ACS97" s="1"/>
      <c r="ACT97" s="1"/>
      <c r="ACU97" s="1"/>
      <c r="ACV97" s="1"/>
      <c r="ACW97" s="1"/>
      <c r="ACX97" s="1"/>
      <c r="ACY97" s="1"/>
      <c r="ACZ97" s="1"/>
      <c r="ADA97" s="1"/>
      <c r="ADB97" s="1"/>
      <c r="ADC97" s="1"/>
      <c r="ADD97" s="1"/>
      <c r="ADE97" s="1"/>
      <c r="ADF97" s="1"/>
      <c r="ADG97" s="1"/>
      <c r="ADH97" s="1"/>
      <c r="ADI97" s="1"/>
      <c r="ADJ97" s="1"/>
      <c r="ADK97" s="1"/>
      <c r="ADL97" s="1"/>
      <c r="ADM97" s="1"/>
      <c r="ADN97" s="1"/>
      <c r="ADO97" s="1"/>
      <c r="ADP97" s="1"/>
      <c r="ADQ97" s="1"/>
      <c r="ADR97" s="1"/>
      <c r="ADS97" s="1"/>
      <c r="ADT97" s="1"/>
      <c r="ADU97" s="1"/>
      <c r="ADV97" s="1"/>
      <c r="ADW97" s="1"/>
      <c r="ADX97" s="1"/>
      <c r="ADY97" s="1"/>
      <c r="ADZ97" s="1"/>
      <c r="AEA97" s="1"/>
      <c r="AEB97" s="1"/>
      <c r="AEC97" s="1"/>
      <c r="AED97" s="1"/>
      <c r="AEE97" s="1"/>
      <c r="AEF97" s="1"/>
      <c r="AEG97" s="1"/>
      <c r="AEH97" s="1"/>
      <c r="AEI97" s="1"/>
      <c r="AEJ97" s="1"/>
      <c r="AEK97" s="1"/>
      <c r="AEL97" s="1"/>
      <c r="AEM97" s="1"/>
      <c r="AEN97" s="1"/>
      <c r="AEO97" s="1"/>
      <c r="AEP97" s="1"/>
      <c r="AEQ97" s="1"/>
      <c r="AER97" s="1"/>
      <c r="AES97" s="1"/>
      <c r="AET97" s="1"/>
      <c r="AEU97" s="1"/>
      <c r="AEV97" s="1"/>
      <c r="AEW97" s="1"/>
      <c r="AEX97" s="1"/>
      <c r="AEY97" s="1"/>
      <c r="AEZ97" s="1"/>
      <c r="AFA97" s="1"/>
      <c r="AFB97" s="1"/>
      <c r="AFC97" s="1"/>
      <c r="AFD97" s="1"/>
      <c r="AFE97" s="1"/>
      <c r="AFF97" s="1"/>
      <c r="AFG97" s="1"/>
      <c r="AFH97" s="1"/>
      <c r="AFI97" s="1"/>
      <c r="AFJ97" s="1"/>
      <c r="AFK97" s="1"/>
      <c r="AFL97" s="1"/>
      <c r="AFM97" s="1"/>
      <c r="AFN97" s="1"/>
      <c r="AFO97" s="1"/>
      <c r="AFP97" s="1"/>
      <c r="AFQ97" s="1"/>
      <c r="AFR97" s="1"/>
      <c r="AFS97" s="1"/>
      <c r="AFT97" s="1"/>
      <c r="AFU97" s="1"/>
      <c r="AFV97" s="1"/>
      <c r="AFW97" s="1"/>
      <c r="AFX97" s="1"/>
      <c r="AFY97" s="1"/>
      <c r="AFZ97" s="1"/>
      <c r="AGA97" s="1"/>
      <c r="AGB97" s="1"/>
      <c r="AGC97" s="1"/>
      <c r="AGD97" s="1"/>
      <c r="AGE97" s="1"/>
      <c r="AGF97" s="1"/>
      <c r="AGG97" s="1"/>
      <c r="AGH97" s="1"/>
      <c r="AGI97" s="1"/>
      <c r="AGJ97" s="1"/>
      <c r="AGK97" s="1"/>
      <c r="AGL97" s="1"/>
      <c r="AGM97" s="1"/>
      <c r="AGN97" s="1"/>
      <c r="AGO97" s="1"/>
      <c r="AGP97" s="1"/>
      <c r="AGQ97" s="1"/>
      <c r="AGR97" s="1"/>
      <c r="AGS97" s="1"/>
      <c r="AGT97" s="1"/>
      <c r="AGU97" s="1"/>
      <c r="AGV97" s="1"/>
      <c r="AGW97" s="1"/>
      <c r="AGX97" s="1"/>
      <c r="AGY97" s="1"/>
      <c r="AGZ97" s="1"/>
      <c r="AHA97" s="1"/>
      <c r="AHB97" s="1"/>
      <c r="AHC97" s="1"/>
      <c r="AHD97" s="1"/>
      <c r="AHE97" s="1"/>
      <c r="AHF97" s="1"/>
      <c r="AHG97" s="1"/>
      <c r="AHH97" s="1"/>
      <c r="AHI97" s="1"/>
      <c r="AHJ97" s="1"/>
      <c r="AHK97" s="1"/>
      <c r="AHL97" s="1"/>
      <c r="AHM97" s="1"/>
      <c r="AHN97" s="1"/>
      <c r="AHO97" s="1"/>
      <c r="AHP97" s="1"/>
      <c r="AHQ97" s="1"/>
      <c r="AHR97" s="1"/>
      <c r="AHS97" s="1"/>
      <c r="AHT97" s="1"/>
      <c r="AHU97" s="1"/>
      <c r="AHV97" s="1"/>
      <c r="AHW97" s="1"/>
      <c r="AHX97" s="1"/>
      <c r="AHY97" s="1"/>
      <c r="AHZ97" s="1"/>
      <c r="AIA97" s="1"/>
      <c r="AIB97" s="1"/>
      <c r="AIC97" s="1"/>
      <c r="AID97" s="1"/>
      <c r="AIE97" s="1"/>
      <c r="AIF97" s="1"/>
      <c r="AIG97" s="1"/>
      <c r="AIH97" s="1"/>
      <c r="AII97" s="1"/>
      <c r="AIJ97" s="1"/>
      <c r="AIK97" s="1"/>
      <c r="AIL97" s="1"/>
      <c r="AIM97" s="1"/>
      <c r="AIN97" s="1"/>
      <c r="AIO97" s="1"/>
      <c r="AIP97" s="1"/>
      <c r="AIQ97" s="1"/>
      <c r="AIR97" s="1"/>
      <c r="AIS97" s="1"/>
      <c r="AIT97" s="1"/>
      <c r="AIU97" s="1"/>
      <c r="AIV97" s="1"/>
      <c r="AIW97" s="1"/>
      <c r="AIX97" s="1"/>
      <c r="AIY97" s="1"/>
      <c r="AIZ97" s="1"/>
      <c r="AJA97" s="1"/>
      <c r="AJB97" s="1"/>
      <c r="AJC97" s="1"/>
      <c r="AJD97" s="1"/>
      <c r="AJE97" s="1"/>
      <c r="AJF97" s="1"/>
      <c r="AJG97" s="1"/>
      <c r="AJH97" s="1"/>
      <c r="AJI97" s="1"/>
      <c r="AJJ97" s="1"/>
      <c r="AJK97" s="1"/>
      <c r="AJL97" s="1"/>
      <c r="AJM97" s="1"/>
      <c r="AJN97" s="1"/>
      <c r="AJO97" s="1"/>
      <c r="AJP97" s="1"/>
      <c r="AJQ97" s="1"/>
      <c r="AJR97" s="1"/>
      <c r="AJS97" s="1"/>
      <c r="AJT97" s="1"/>
      <c r="AJU97" s="1"/>
      <c r="AJV97" s="1"/>
      <c r="AJW97" s="1"/>
      <c r="AJX97" s="1"/>
      <c r="AJY97" s="1"/>
      <c r="AJZ97" s="1"/>
      <c r="AKA97" s="1"/>
      <c r="AKB97" s="1"/>
      <c r="AKC97" s="1"/>
      <c r="AKD97" s="1"/>
      <c r="AKE97" s="1"/>
      <c r="AKF97" s="1"/>
      <c r="AKG97" s="1"/>
      <c r="AKH97" s="1"/>
      <c r="AKI97" s="1"/>
      <c r="AKJ97" s="1"/>
      <c r="AKK97" s="1"/>
      <c r="AKL97" s="1"/>
      <c r="AKM97" s="1"/>
      <c r="AKN97" s="1"/>
      <c r="AKO97" s="1"/>
      <c r="AKP97" s="1"/>
      <c r="AKQ97" s="1"/>
      <c r="AKR97" s="1"/>
      <c r="AKS97" s="1"/>
      <c r="AKT97" s="1"/>
      <c r="AKU97" s="1"/>
      <c r="AKV97" s="1"/>
      <c r="AKW97" s="1"/>
      <c r="AKX97" s="1"/>
      <c r="AKY97" s="1"/>
      <c r="AKZ97" s="1"/>
      <c r="ALA97" s="1"/>
      <c r="ALB97" s="1"/>
      <c r="ALC97" s="1"/>
      <c r="ALD97" s="1"/>
      <c r="ALE97" s="1"/>
      <c r="ALF97" s="1"/>
      <c r="ALG97" s="1"/>
      <c r="ALH97" s="1"/>
      <c r="ALI97" s="1"/>
      <c r="ALJ97" s="1"/>
      <c r="ALK97" s="1"/>
      <c r="ALL97" s="1"/>
      <c r="ALM97" s="1"/>
      <c r="ALN97" s="1"/>
      <c r="ALO97" s="1"/>
      <c r="ALP97" s="1"/>
      <c r="ALQ97" s="1"/>
      <c r="ALR97" s="1"/>
      <c r="ALS97" s="1"/>
      <c r="ALT97" s="1"/>
      <c r="ALU97" s="1"/>
      <c r="ALV97" s="1"/>
      <c r="ALW97" s="1"/>
      <c r="ALX97" s="1"/>
      <c r="ALY97" s="1"/>
      <c r="ALZ97" s="1"/>
      <c r="AMA97" s="1"/>
      <c r="AMB97" s="1"/>
      <c r="AMC97" s="1"/>
      <c r="AMD97" s="1"/>
      <c r="AME97" s="1"/>
      <c r="AMF97" s="1"/>
      <c r="AMG97" s="1"/>
      <c r="AMH97" s="1"/>
      <c r="AMI97" s="1"/>
      <c r="AMJ97" s="1"/>
    </row>
    <row r="98" spans="1:1024" ht="25.5" x14ac:dyDescent="0.2">
      <c r="A98" s="37" t="s">
        <v>111</v>
      </c>
      <c r="B98" s="40" t="s">
        <v>112</v>
      </c>
      <c r="C98" s="40" t="s">
        <v>78</v>
      </c>
      <c r="D98" s="48">
        <f t="shared" si="175"/>
        <v>76.902400321999977</v>
      </c>
      <c r="E98" s="26">
        <f t="shared" si="176"/>
        <v>76.902400321999977</v>
      </c>
      <c r="F98" s="26">
        <f t="shared" si="177"/>
        <v>0</v>
      </c>
      <c r="G98" s="26">
        <f t="shared" si="178"/>
        <v>32.299008135239994</v>
      </c>
      <c r="H98" s="26">
        <f t="shared" si="179"/>
        <v>44.60339218675999</v>
      </c>
      <c r="I98" s="26">
        <f t="shared" si="180"/>
        <v>0</v>
      </c>
      <c r="J98" s="26">
        <f t="shared" si="181"/>
        <v>0</v>
      </c>
      <c r="K98" s="26">
        <f>SUM(K99,K112)</f>
        <v>0</v>
      </c>
      <c r="L98" s="26">
        <f>SUM(L99,L112)</f>
        <v>0</v>
      </c>
      <c r="M98" s="26">
        <f>SUM(M99,M112)</f>
        <v>0</v>
      </c>
      <c r="N98" s="26">
        <f>SUM(N99,N112)</f>
        <v>0</v>
      </c>
      <c r="O98" s="26">
        <f t="shared" si="182"/>
        <v>0</v>
      </c>
      <c r="P98" s="26">
        <f>SUM(P99,P112)</f>
        <v>0</v>
      </c>
      <c r="Q98" s="26">
        <f>SUM(Q99,Q112)</f>
        <v>0</v>
      </c>
      <c r="R98" s="26">
        <f>SUM(R99,R112)</f>
        <v>0</v>
      </c>
      <c r="S98" s="26">
        <f>SUM(S99,S112)</f>
        <v>0</v>
      </c>
      <c r="T98" s="26">
        <f t="shared" si="183"/>
        <v>0</v>
      </c>
      <c r="U98" s="26">
        <f>SUM(U99,U112)</f>
        <v>0</v>
      </c>
      <c r="V98" s="26">
        <f>SUM(V99,V112)</f>
        <v>0</v>
      </c>
      <c r="W98" s="26">
        <f>SUM(W99,W112)</f>
        <v>0</v>
      </c>
      <c r="X98" s="26">
        <f>SUM(X99,X112)</f>
        <v>0</v>
      </c>
      <c r="Y98" s="26">
        <f t="shared" si="184"/>
        <v>76.902400321999977</v>
      </c>
      <c r="Z98" s="26">
        <f>SUM(Z99,Z112)</f>
        <v>0</v>
      </c>
      <c r="AA98" s="26">
        <f>SUM(AA99,AA112)</f>
        <v>32.299008135239994</v>
      </c>
      <c r="AB98" s="26">
        <f>SUM(AB99,AB112)</f>
        <v>44.60339218675999</v>
      </c>
      <c r="AC98" s="26">
        <f>SUM(AC99,AC112)</f>
        <v>0</v>
      </c>
      <c r="AD98" s="26">
        <f t="shared" si="185"/>
        <v>87.655724957999993</v>
      </c>
      <c r="AE98" s="26">
        <f t="shared" si="186"/>
        <v>87.655724957999993</v>
      </c>
      <c r="AF98" s="26">
        <f t="shared" si="187"/>
        <v>0</v>
      </c>
      <c r="AG98" s="26">
        <f t="shared" si="172"/>
        <v>26.296717487399999</v>
      </c>
      <c r="AH98" s="26">
        <f t="shared" si="173"/>
        <v>61.359007470599991</v>
      </c>
      <c r="AI98" s="26">
        <f t="shared" si="174"/>
        <v>0</v>
      </c>
      <c r="AJ98" s="26">
        <f t="shared" ref="AJ98" si="240">SUM(AJ99,AJ112)</f>
        <v>6.3983523839999989</v>
      </c>
      <c r="AK98" s="26">
        <f>SUM(AK99,AK112)</f>
        <v>0</v>
      </c>
      <c r="AL98" s="26">
        <f>SUM(AL99,AL112)</f>
        <v>1.9195057151999997</v>
      </c>
      <c r="AM98" s="26">
        <f>SUM(AM99,AM112)</f>
        <v>4.4788466687999993</v>
      </c>
      <c r="AN98" s="26">
        <f>SUM(AN99,AN112)</f>
        <v>0</v>
      </c>
      <c r="AO98" s="26">
        <f t="shared" ref="AO98" si="241">SUM(AO99,AO112)</f>
        <v>23.994547830000002</v>
      </c>
      <c r="AP98" s="26">
        <f>SUM(AP99,AP112)</f>
        <v>0</v>
      </c>
      <c r="AQ98" s="26">
        <f>SUM(AQ99,AQ112)</f>
        <v>7.1983643490000002</v>
      </c>
      <c r="AR98" s="26">
        <f>SUM(AR99,AR112)</f>
        <v>16.796183480999996</v>
      </c>
      <c r="AS98" s="26">
        <f>SUM(AS99,AS112)</f>
        <v>0</v>
      </c>
      <c r="AT98" s="26">
        <f t="shared" ref="AT98" si="242">SUM(AT99,AT112)</f>
        <v>9.9114906779999998</v>
      </c>
      <c r="AU98" s="26">
        <f>SUM(AU99,AU112)</f>
        <v>0</v>
      </c>
      <c r="AV98" s="26">
        <f>SUM(AV99,AV112)</f>
        <v>2.9734472033999997</v>
      </c>
      <c r="AW98" s="26">
        <f>SUM(AW99,AW112)</f>
        <v>6.9380434745999988</v>
      </c>
      <c r="AX98" s="26">
        <f>SUM(AX99,AX112)</f>
        <v>0</v>
      </c>
      <c r="AY98" s="26">
        <f t="shared" ref="AY98" si="243">SUM(AY99,AY112)</f>
        <v>47.351334065999993</v>
      </c>
      <c r="AZ98" s="26">
        <f>SUM(AZ99,AZ112)</f>
        <v>0</v>
      </c>
      <c r="BA98" s="26">
        <f>SUM(BA99,BA112)</f>
        <v>14.2054002198</v>
      </c>
      <c r="BB98" s="26">
        <f>SUM(BB99,BB112)</f>
        <v>33.145933846199995</v>
      </c>
      <c r="BC98" s="26">
        <f>SUM(BC99,BC112)</f>
        <v>0</v>
      </c>
    </row>
    <row r="99" spans="1:1024" ht="25.5" x14ac:dyDescent="0.2">
      <c r="A99" s="37" t="s">
        <v>113</v>
      </c>
      <c r="B99" s="40" t="s">
        <v>114</v>
      </c>
      <c r="C99" s="40" t="s">
        <v>78</v>
      </c>
      <c r="D99" s="48">
        <f t="shared" si="175"/>
        <v>76.902400321999977</v>
      </c>
      <c r="E99" s="26">
        <f t="shared" si="176"/>
        <v>76.902400321999977</v>
      </c>
      <c r="F99" s="26">
        <f t="shared" si="177"/>
        <v>0</v>
      </c>
      <c r="G99" s="26">
        <f t="shared" si="178"/>
        <v>32.299008135239994</v>
      </c>
      <c r="H99" s="26">
        <f t="shared" si="179"/>
        <v>44.60339218675999</v>
      </c>
      <c r="I99" s="26">
        <f t="shared" si="180"/>
        <v>0</v>
      </c>
      <c r="J99" s="26">
        <f t="shared" si="181"/>
        <v>0</v>
      </c>
      <c r="K99" s="26">
        <f t="shared" ref="K99:N99" si="244">SUM(K100,K104,K108)</f>
        <v>0</v>
      </c>
      <c r="L99" s="26">
        <f t="shared" si="244"/>
        <v>0</v>
      </c>
      <c r="M99" s="26">
        <f t="shared" si="244"/>
        <v>0</v>
      </c>
      <c r="N99" s="26">
        <f t="shared" si="244"/>
        <v>0</v>
      </c>
      <c r="O99" s="26">
        <f t="shared" si="182"/>
        <v>0</v>
      </c>
      <c r="P99" s="26">
        <f t="shared" ref="P99:S99" si="245">SUM(P100,P104,P108)</f>
        <v>0</v>
      </c>
      <c r="Q99" s="26">
        <f t="shared" si="245"/>
        <v>0</v>
      </c>
      <c r="R99" s="26">
        <f t="shared" si="245"/>
        <v>0</v>
      </c>
      <c r="S99" s="26">
        <f t="shared" si="245"/>
        <v>0</v>
      </c>
      <c r="T99" s="26">
        <f t="shared" si="183"/>
        <v>0</v>
      </c>
      <c r="U99" s="26">
        <f t="shared" ref="U99:X99" si="246">SUM(U100,U104,U108)</f>
        <v>0</v>
      </c>
      <c r="V99" s="26">
        <f t="shared" si="246"/>
        <v>0</v>
      </c>
      <c r="W99" s="26">
        <f t="shared" si="246"/>
        <v>0</v>
      </c>
      <c r="X99" s="26">
        <f t="shared" si="246"/>
        <v>0</v>
      </c>
      <c r="Y99" s="26">
        <f t="shared" si="184"/>
        <v>76.902400321999977</v>
      </c>
      <c r="Z99" s="26">
        <f t="shared" ref="Z99:AC99" si="247">SUM(Z100,Z104,Z108)</f>
        <v>0</v>
      </c>
      <c r="AA99" s="26">
        <f t="shared" si="247"/>
        <v>32.299008135239994</v>
      </c>
      <c r="AB99" s="26">
        <f t="shared" si="247"/>
        <v>44.60339218675999</v>
      </c>
      <c r="AC99" s="26">
        <f t="shared" si="247"/>
        <v>0</v>
      </c>
      <c r="AD99" s="26">
        <f t="shared" si="185"/>
        <v>87.655724957999993</v>
      </c>
      <c r="AE99" s="26">
        <f t="shared" si="186"/>
        <v>87.655724957999993</v>
      </c>
      <c r="AF99" s="26">
        <f t="shared" si="187"/>
        <v>0</v>
      </c>
      <c r="AG99" s="26">
        <f t="shared" si="172"/>
        <v>26.296717487399999</v>
      </c>
      <c r="AH99" s="26">
        <f t="shared" si="173"/>
        <v>61.359007470599991</v>
      </c>
      <c r="AI99" s="26">
        <f t="shared" si="174"/>
        <v>0</v>
      </c>
      <c r="AJ99" s="26">
        <f t="shared" ref="AJ99" si="248">SUM(AJ100,AJ104,AJ108)</f>
        <v>6.3983523839999989</v>
      </c>
      <c r="AK99" s="26">
        <f t="shared" ref="AK99:AO99" si="249">SUM(AK100,AK104,AK108)</f>
        <v>0</v>
      </c>
      <c r="AL99" s="26">
        <f t="shared" si="249"/>
        <v>1.9195057151999997</v>
      </c>
      <c r="AM99" s="26">
        <f t="shared" si="249"/>
        <v>4.4788466687999993</v>
      </c>
      <c r="AN99" s="26">
        <f t="shared" si="249"/>
        <v>0</v>
      </c>
      <c r="AO99" s="26">
        <f t="shared" si="249"/>
        <v>23.994547830000002</v>
      </c>
      <c r="AP99" s="26">
        <f t="shared" ref="AP99:BC99" si="250">SUM(AP100,AP104,AP108)</f>
        <v>0</v>
      </c>
      <c r="AQ99" s="26">
        <f t="shared" si="250"/>
        <v>7.1983643490000002</v>
      </c>
      <c r="AR99" s="26">
        <f t="shared" si="250"/>
        <v>16.796183480999996</v>
      </c>
      <c r="AS99" s="26">
        <f t="shared" si="250"/>
        <v>0</v>
      </c>
      <c r="AT99" s="26">
        <f t="shared" si="250"/>
        <v>9.9114906779999998</v>
      </c>
      <c r="AU99" s="26">
        <f t="shared" si="250"/>
        <v>0</v>
      </c>
      <c r="AV99" s="26">
        <f t="shared" si="250"/>
        <v>2.9734472033999997</v>
      </c>
      <c r="AW99" s="26">
        <f t="shared" si="250"/>
        <v>6.9380434745999988</v>
      </c>
      <c r="AX99" s="26">
        <f t="shared" si="250"/>
        <v>0</v>
      </c>
      <c r="AY99" s="26">
        <f t="shared" si="250"/>
        <v>47.351334065999993</v>
      </c>
      <c r="AZ99" s="26">
        <f t="shared" si="250"/>
        <v>0</v>
      </c>
      <c r="BA99" s="26">
        <f t="shared" si="250"/>
        <v>14.2054002198</v>
      </c>
      <c r="BB99" s="26">
        <f t="shared" si="250"/>
        <v>33.145933846199995</v>
      </c>
      <c r="BC99" s="26">
        <f t="shared" si="250"/>
        <v>0</v>
      </c>
    </row>
    <row r="100" spans="1:1024" x14ac:dyDescent="0.2">
      <c r="A100" s="37" t="s">
        <v>200</v>
      </c>
      <c r="B100" s="40" t="s">
        <v>129</v>
      </c>
      <c r="C100" s="40" t="s">
        <v>78</v>
      </c>
      <c r="D100" s="48">
        <f t="shared" si="175"/>
        <v>52.862350129999989</v>
      </c>
      <c r="E100" s="26">
        <f t="shared" si="176"/>
        <v>52.862350129999989</v>
      </c>
      <c r="F100" s="26">
        <f t="shared" si="177"/>
        <v>0</v>
      </c>
      <c r="G100" s="26">
        <f t="shared" si="178"/>
        <v>22.202187054599996</v>
      </c>
      <c r="H100" s="26">
        <f t="shared" si="179"/>
        <v>30.660163075399993</v>
      </c>
      <c r="I100" s="26">
        <f t="shared" si="180"/>
        <v>0</v>
      </c>
      <c r="J100" s="26">
        <f t="shared" si="181"/>
        <v>0</v>
      </c>
      <c r="K100" s="26">
        <f t="shared" ref="K100:N100" si="251">SUM(K101:K103)</f>
        <v>0</v>
      </c>
      <c r="L100" s="26">
        <f t="shared" si="251"/>
        <v>0</v>
      </c>
      <c r="M100" s="26">
        <f t="shared" si="251"/>
        <v>0</v>
      </c>
      <c r="N100" s="26">
        <f t="shared" si="251"/>
        <v>0</v>
      </c>
      <c r="O100" s="26">
        <f t="shared" si="182"/>
        <v>0</v>
      </c>
      <c r="P100" s="26">
        <f t="shared" ref="P100:S100" si="252">SUM(P101:P103)</f>
        <v>0</v>
      </c>
      <c r="Q100" s="26">
        <f t="shared" si="252"/>
        <v>0</v>
      </c>
      <c r="R100" s="26">
        <f t="shared" si="252"/>
        <v>0</v>
      </c>
      <c r="S100" s="26">
        <f t="shared" si="252"/>
        <v>0</v>
      </c>
      <c r="T100" s="26">
        <f t="shared" si="183"/>
        <v>0</v>
      </c>
      <c r="U100" s="26">
        <f t="shared" ref="U100:X100" si="253">SUM(U101:U103)</f>
        <v>0</v>
      </c>
      <c r="V100" s="26">
        <f t="shared" si="253"/>
        <v>0</v>
      </c>
      <c r="W100" s="26">
        <f t="shared" si="253"/>
        <v>0</v>
      </c>
      <c r="X100" s="26">
        <f t="shared" si="253"/>
        <v>0</v>
      </c>
      <c r="Y100" s="26">
        <f t="shared" si="184"/>
        <v>52.862350129999989</v>
      </c>
      <c r="Z100" s="26">
        <f t="shared" ref="Z100:AC100" si="254">SUM(Z101:Z103)</f>
        <v>0</v>
      </c>
      <c r="AA100" s="26">
        <f t="shared" si="254"/>
        <v>22.202187054599996</v>
      </c>
      <c r="AB100" s="26">
        <f t="shared" si="254"/>
        <v>30.660163075399993</v>
      </c>
      <c r="AC100" s="26">
        <f t="shared" si="254"/>
        <v>0</v>
      </c>
      <c r="AD100" s="26">
        <f t="shared" si="185"/>
        <v>59.550846983999989</v>
      </c>
      <c r="AE100" s="26">
        <f t="shared" si="186"/>
        <v>59.550846983999989</v>
      </c>
      <c r="AF100" s="26">
        <f t="shared" si="187"/>
        <v>0</v>
      </c>
      <c r="AG100" s="26">
        <f t="shared" si="172"/>
        <v>17.865254095199997</v>
      </c>
      <c r="AH100" s="26">
        <f t="shared" si="173"/>
        <v>41.685592888799988</v>
      </c>
      <c r="AI100" s="26">
        <f t="shared" si="174"/>
        <v>0</v>
      </c>
      <c r="AJ100" s="26">
        <f t="shared" ref="AJ100" si="255">SUM(AJ101:AJ103)</f>
        <v>2.6888028239999997</v>
      </c>
      <c r="AK100" s="26">
        <f t="shared" ref="AK100:AO100" si="256">SUM(AK101:AK103)</f>
        <v>0</v>
      </c>
      <c r="AL100" s="26">
        <f t="shared" si="256"/>
        <v>0.80664084719999984</v>
      </c>
      <c r="AM100" s="26">
        <f t="shared" si="256"/>
        <v>1.8821619767999997</v>
      </c>
      <c r="AN100" s="26">
        <f t="shared" si="256"/>
        <v>0</v>
      </c>
      <c r="AO100" s="26">
        <f t="shared" si="256"/>
        <v>18.177139824000001</v>
      </c>
      <c r="AP100" s="26">
        <f t="shared" ref="AP100:BC100" si="257">SUM(AP101:AP103)</f>
        <v>0</v>
      </c>
      <c r="AQ100" s="26">
        <f t="shared" si="257"/>
        <v>5.4531419471999998</v>
      </c>
      <c r="AR100" s="26">
        <f t="shared" si="257"/>
        <v>12.723997876799999</v>
      </c>
      <c r="AS100" s="26">
        <f t="shared" si="257"/>
        <v>0</v>
      </c>
      <c r="AT100" s="26">
        <f t="shared" si="257"/>
        <v>4.0630381799999995</v>
      </c>
      <c r="AU100" s="26">
        <f t="shared" si="257"/>
        <v>0</v>
      </c>
      <c r="AV100" s="26">
        <f t="shared" si="257"/>
        <v>1.2189114539999999</v>
      </c>
      <c r="AW100" s="26">
        <f t="shared" si="257"/>
        <v>2.8441267259999994</v>
      </c>
      <c r="AX100" s="26">
        <f t="shared" si="257"/>
        <v>0</v>
      </c>
      <c r="AY100" s="26">
        <f t="shared" si="257"/>
        <v>34.621866155999996</v>
      </c>
      <c r="AZ100" s="26">
        <f t="shared" si="257"/>
        <v>0</v>
      </c>
      <c r="BA100" s="26">
        <f t="shared" si="257"/>
        <v>10.386559846799999</v>
      </c>
      <c r="BB100" s="26">
        <f t="shared" si="257"/>
        <v>24.235306309199995</v>
      </c>
      <c r="BC100" s="26">
        <f t="shared" si="257"/>
        <v>0</v>
      </c>
    </row>
    <row r="101" spans="1:1024" s="23" customFormat="1" ht="25.5" x14ac:dyDescent="0.2">
      <c r="A101" s="33" t="s">
        <v>200</v>
      </c>
      <c r="B101" s="52" t="s">
        <v>359</v>
      </c>
      <c r="C101" s="34" t="s">
        <v>360</v>
      </c>
      <c r="D101" s="20">
        <f t="shared" si="175"/>
        <v>11.936264399999999</v>
      </c>
      <c r="E101" s="21">
        <f t="shared" si="176"/>
        <v>11.936264399999999</v>
      </c>
      <c r="F101" s="21">
        <f t="shared" si="177"/>
        <v>0</v>
      </c>
      <c r="G101" s="21">
        <f t="shared" si="178"/>
        <v>5.0132310479999997</v>
      </c>
      <c r="H101" s="21">
        <f t="shared" si="179"/>
        <v>6.923033352</v>
      </c>
      <c r="I101" s="21">
        <f t="shared" si="180"/>
        <v>0</v>
      </c>
      <c r="J101" s="21">
        <f t="shared" si="181"/>
        <v>0</v>
      </c>
      <c r="K101" s="21">
        <v>0</v>
      </c>
      <c r="L101" s="21">
        <v>0</v>
      </c>
      <c r="M101" s="21">
        <v>0</v>
      </c>
      <c r="N101" s="21">
        <v>0</v>
      </c>
      <c r="O101" s="21">
        <f t="shared" si="182"/>
        <v>0</v>
      </c>
      <c r="P101" s="21">
        <v>0</v>
      </c>
      <c r="Q101" s="21">
        <v>0</v>
      </c>
      <c r="R101" s="21">
        <v>0</v>
      </c>
      <c r="S101" s="21">
        <v>0</v>
      </c>
      <c r="T101" s="21">
        <f t="shared" si="183"/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f t="shared" si="184"/>
        <v>11.936264399999999</v>
      </c>
      <c r="Z101" s="21">
        <v>0</v>
      </c>
      <c r="AA101" s="21">
        <v>5.0132310479999997</v>
      </c>
      <c r="AB101" s="21">
        <v>6.923033352</v>
      </c>
      <c r="AC101" s="21">
        <v>0</v>
      </c>
      <c r="AD101" s="21">
        <f t="shared" si="185"/>
        <v>18.513233111999995</v>
      </c>
      <c r="AE101" s="21">
        <f t="shared" si="186"/>
        <v>18.513233111999995</v>
      </c>
      <c r="AF101" s="21">
        <f t="shared" si="187"/>
        <v>0</v>
      </c>
      <c r="AG101" s="21">
        <f t="shared" si="172"/>
        <v>5.5539699335999995</v>
      </c>
      <c r="AH101" s="21">
        <f t="shared" si="173"/>
        <v>12.959263178399997</v>
      </c>
      <c r="AI101" s="21">
        <f t="shared" si="174"/>
        <v>0</v>
      </c>
      <c r="AJ101" s="21">
        <v>2.6888028239999997</v>
      </c>
      <c r="AK101" s="21">
        <v>0</v>
      </c>
      <c r="AL101" s="21">
        <f t="shared" ref="AL101:AL103" si="258">AJ101*0.3</f>
        <v>0.80664084719999984</v>
      </c>
      <c r="AM101" s="21">
        <f t="shared" ref="AM101:AM103" si="259">AJ101*0.7</f>
        <v>1.8821619767999997</v>
      </c>
      <c r="AN101" s="21">
        <v>0</v>
      </c>
      <c r="AO101" s="21">
        <v>7.9267933559999992</v>
      </c>
      <c r="AP101" s="21">
        <v>0</v>
      </c>
      <c r="AQ101" s="21">
        <f t="shared" ref="AQ101:AQ103" si="260">AO101*0.3</f>
        <v>2.3780380067999998</v>
      </c>
      <c r="AR101" s="21">
        <f t="shared" ref="AR101:AR103" si="261">AO101*0.7</f>
        <v>5.5487553491999995</v>
      </c>
      <c r="AS101" s="21">
        <v>0</v>
      </c>
      <c r="AT101" s="21">
        <v>4.0630381799999995</v>
      </c>
      <c r="AU101" s="21">
        <v>0</v>
      </c>
      <c r="AV101" s="21">
        <f t="shared" ref="AV101:AV103" si="262">AT101*0.3</f>
        <v>1.2189114539999999</v>
      </c>
      <c r="AW101" s="21">
        <f t="shared" ref="AW101:AW103" si="263">AT101*0.7</f>
        <v>2.8441267259999994</v>
      </c>
      <c r="AX101" s="21">
        <v>0</v>
      </c>
      <c r="AY101" s="21">
        <v>3.8345987519999998</v>
      </c>
      <c r="AZ101" s="21">
        <v>0</v>
      </c>
      <c r="BA101" s="21">
        <f t="shared" ref="BA101:BA103" si="264">AY101*0.3</f>
        <v>1.1503796255999998</v>
      </c>
      <c r="BB101" s="21">
        <f t="shared" ref="BB101:BB103" si="265">AY101*0.7</f>
        <v>2.6842191263999995</v>
      </c>
      <c r="BC101" s="21">
        <v>0</v>
      </c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s="1"/>
      <c r="ABT101" s="1"/>
      <c r="ABU101" s="1"/>
      <c r="ABV101" s="1"/>
      <c r="ABW101" s="1"/>
      <c r="ABX101" s="1"/>
      <c r="ABY101" s="1"/>
      <c r="ABZ101" s="1"/>
      <c r="ACA101" s="1"/>
      <c r="ACB101" s="1"/>
      <c r="ACC101" s="1"/>
      <c r="ACD101" s="1"/>
      <c r="ACE101" s="1"/>
      <c r="ACF101" s="1"/>
      <c r="ACG101" s="1"/>
      <c r="ACH101" s="1"/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s="1"/>
      <c r="AEO101" s="1"/>
      <c r="AEP101" s="1"/>
      <c r="AEQ101" s="1"/>
      <c r="AER101" s="1"/>
      <c r="AES101" s="1"/>
      <c r="AET101" s="1"/>
      <c r="AEU101" s="1"/>
      <c r="AEV101" s="1"/>
      <c r="AEW101" s="1"/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s="1"/>
      <c r="AFI101" s="1"/>
      <c r="AFJ101" s="1"/>
      <c r="AFK101" s="1"/>
      <c r="AFL101" s="1"/>
      <c r="AFM101" s="1"/>
      <c r="AFN101" s="1"/>
      <c r="AFO101" s="1"/>
      <c r="AFP101" s="1"/>
      <c r="AFQ101" s="1"/>
      <c r="AFR101" s="1"/>
      <c r="AFS101" s="1"/>
      <c r="AFT101" s="1"/>
      <c r="AFU101" s="1"/>
      <c r="AFV101" s="1"/>
      <c r="AFW101" s="1"/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s="1"/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s="1"/>
      <c r="AHL101" s="1"/>
      <c r="AHM101" s="1"/>
      <c r="AHN101" s="1"/>
      <c r="AHO101" s="1"/>
      <c r="AHP101" s="1"/>
      <c r="AHQ101" s="1"/>
      <c r="AHR101" s="1"/>
      <c r="AHS101" s="1"/>
      <c r="AHT101" s="1"/>
      <c r="AHU101" s="1"/>
      <c r="AHV101" s="1"/>
      <c r="AHW101" s="1"/>
      <c r="AHX101" s="1"/>
      <c r="AHY101" s="1"/>
      <c r="AHZ101" s="1"/>
      <c r="AIA101" s="1"/>
      <c r="AIB101" s="1"/>
      <c r="AIC101" s="1"/>
      <c r="AID101" s="1"/>
      <c r="AIE101" s="1"/>
      <c r="AIF101" s="1"/>
      <c r="AIG101" s="1"/>
      <c r="AIH101" s="1"/>
      <c r="AII101" s="1"/>
      <c r="AIJ101" s="1"/>
      <c r="AIK101" s="1"/>
      <c r="AIL101" s="1"/>
      <c r="AIM101" s="1"/>
      <c r="AIN101" s="1"/>
      <c r="AIO101" s="1"/>
      <c r="AIP101" s="1"/>
      <c r="AIQ101" s="1"/>
      <c r="AIR101" s="1"/>
      <c r="AIS101" s="1"/>
      <c r="AIT101" s="1"/>
      <c r="AIU101" s="1"/>
      <c r="AIV101" s="1"/>
      <c r="AIW101" s="1"/>
      <c r="AIX101" s="1"/>
      <c r="AIY101" s="1"/>
      <c r="AIZ101" s="1"/>
      <c r="AJA101" s="1"/>
      <c r="AJB101" s="1"/>
      <c r="AJC101" s="1"/>
      <c r="AJD101" s="1"/>
      <c r="AJE101" s="1"/>
      <c r="AJF101" s="1"/>
      <c r="AJG101" s="1"/>
      <c r="AJH101" s="1"/>
      <c r="AJI101" s="1"/>
      <c r="AJJ101" s="1"/>
      <c r="AJK101" s="1"/>
      <c r="AJL101" s="1"/>
      <c r="AJM101" s="1"/>
      <c r="AJN101" s="1"/>
      <c r="AJO101" s="1"/>
      <c r="AJP101" s="1"/>
      <c r="AJQ101" s="1"/>
      <c r="AJR101" s="1"/>
      <c r="AJS101" s="1"/>
      <c r="AJT101" s="1"/>
      <c r="AJU101" s="1"/>
      <c r="AJV101" s="1"/>
      <c r="AJW101" s="1"/>
      <c r="AJX101" s="1"/>
      <c r="AJY101" s="1"/>
      <c r="AJZ101" s="1"/>
      <c r="AKA101" s="1"/>
      <c r="AKB101" s="1"/>
      <c r="AKC101" s="1"/>
      <c r="AKD101" s="1"/>
      <c r="AKE101" s="1"/>
      <c r="AKF101" s="1"/>
      <c r="AKG101" s="1"/>
      <c r="AKH101" s="1"/>
      <c r="AKI101" s="1"/>
      <c r="AKJ101" s="1"/>
      <c r="AKK101" s="1"/>
      <c r="AKL101" s="1"/>
      <c r="AKM101" s="1"/>
      <c r="AKN101" s="1"/>
      <c r="AKO101" s="1"/>
      <c r="AKP101" s="1"/>
      <c r="AKQ101" s="1"/>
      <c r="AKR101" s="1"/>
      <c r="AKS101" s="1"/>
      <c r="AKT101" s="1"/>
      <c r="AKU101" s="1"/>
      <c r="AKV101" s="1"/>
      <c r="AKW101" s="1"/>
      <c r="AKX101" s="1"/>
      <c r="AKY101" s="1"/>
      <c r="AKZ101" s="1"/>
      <c r="ALA101" s="1"/>
      <c r="ALB101" s="1"/>
      <c r="ALC101" s="1"/>
      <c r="ALD101" s="1"/>
      <c r="ALE101" s="1"/>
      <c r="ALF101" s="1"/>
      <c r="ALG101" s="1"/>
      <c r="ALH101" s="1"/>
      <c r="ALI101" s="1"/>
      <c r="ALJ101" s="1"/>
      <c r="ALK101" s="1"/>
      <c r="ALL101" s="1"/>
      <c r="ALM101" s="1"/>
      <c r="ALN101" s="1"/>
      <c r="ALO101" s="1"/>
      <c r="ALP101" s="1"/>
      <c r="ALQ101" s="1"/>
      <c r="ALR101" s="1"/>
      <c r="ALS101" s="1"/>
      <c r="ALT101" s="1"/>
      <c r="ALU101" s="1"/>
      <c r="ALV101" s="1"/>
      <c r="ALW101" s="1"/>
      <c r="ALX101" s="1"/>
      <c r="ALY101" s="1"/>
      <c r="ALZ101" s="1"/>
      <c r="AMA101" s="1"/>
      <c r="AMB101" s="1"/>
      <c r="AMC101" s="1"/>
      <c r="AMD101" s="1"/>
      <c r="AME101" s="1"/>
      <c r="AMF101" s="1"/>
      <c r="AMG101" s="1"/>
      <c r="AMH101" s="1"/>
      <c r="AMI101" s="1"/>
      <c r="AMJ101" s="1"/>
    </row>
    <row r="102" spans="1:1024" s="23" customFormat="1" ht="51" x14ac:dyDescent="0.2">
      <c r="A102" s="33" t="s">
        <v>200</v>
      </c>
      <c r="B102" s="52" t="s">
        <v>361</v>
      </c>
      <c r="C102" s="34" t="s">
        <v>201</v>
      </c>
      <c r="D102" s="20">
        <f t="shared" si="175"/>
        <v>30.6307428</v>
      </c>
      <c r="E102" s="21">
        <f t="shared" si="176"/>
        <v>30.6307428</v>
      </c>
      <c r="F102" s="21">
        <f t="shared" si="177"/>
        <v>0</v>
      </c>
      <c r="G102" s="21">
        <f t="shared" si="178"/>
        <v>12.864911976</v>
      </c>
      <c r="H102" s="21">
        <f t="shared" si="179"/>
        <v>17.765830823999998</v>
      </c>
      <c r="I102" s="21">
        <f t="shared" si="180"/>
        <v>0</v>
      </c>
      <c r="J102" s="21">
        <f t="shared" si="181"/>
        <v>0</v>
      </c>
      <c r="K102" s="21">
        <v>0</v>
      </c>
      <c r="L102" s="21">
        <v>0</v>
      </c>
      <c r="M102" s="21">
        <v>0</v>
      </c>
      <c r="N102" s="21">
        <v>0</v>
      </c>
      <c r="O102" s="21">
        <f t="shared" si="182"/>
        <v>0</v>
      </c>
      <c r="P102" s="21">
        <v>0</v>
      </c>
      <c r="Q102" s="21">
        <v>0</v>
      </c>
      <c r="R102" s="21">
        <v>0</v>
      </c>
      <c r="S102" s="21">
        <v>0</v>
      </c>
      <c r="T102" s="21">
        <f t="shared" si="183"/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f t="shared" si="184"/>
        <v>30.6307428</v>
      </c>
      <c r="Z102" s="21">
        <v>0</v>
      </c>
      <c r="AA102" s="21">
        <v>12.864911976</v>
      </c>
      <c r="AB102" s="21">
        <v>17.765830823999998</v>
      </c>
      <c r="AC102" s="21">
        <v>0</v>
      </c>
      <c r="AD102" s="21">
        <f t="shared" si="185"/>
        <v>30.787267403999998</v>
      </c>
      <c r="AE102" s="21">
        <f t="shared" si="186"/>
        <v>30.787267403999998</v>
      </c>
      <c r="AF102" s="21">
        <f t="shared" si="187"/>
        <v>0</v>
      </c>
      <c r="AG102" s="21">
        <f t="shared" si="172"/>
        <v>9.2361802211999997</v>
      </c>
      <c r="AH102" s="21">
        <f t="shared" si="173"/>
        <v>21.551087182799996</v>
      </c>
      <c r="AI102" s="21">
        <f t="shared" si="174"/>
        <v>0</v>
      </c>
      <c r="AJ102" s="21">
        <v>0</v>
      </c>
      <c r="AK102" s="21">
        <v>0</v>
      </c>
      <c r="AL102" s="21">
        <f t="shared" si="258"/>
        <v>0</v>
      </c>
      <c r="AM102" s="21">
        <f t="shared" si="259"/>
        <v>0</v>
      </c>
      <c r="AN102" s="21">
        <v>0</v>
      </c>
      <c r="AO102" s="21">
        <v>0</v>
      </c>
      <c r="AP102" s="21">
        <v>0</v>
      </c>
      <c r="AQ102" s="21">
        <f t="shared" si="260"/>
        <v>0</v>
      </c>
      <c r="AR102" s="21">
        <f t="shared" si="261"/>
        <v>0</v>
      </c>
      <c r="AS102" s="21">
        <v>0</v>
      </c>
      <c r="AT102" s="21">
        <v>0</v>
      </c>
      <c r="AU102" s="21">
        <v>0</v>
      </c>
      <c r="AV102" s="21">
        <f t="shared" si="262"/>
        <v>0</v>
      </c>
      <c r="AW102" s="21">
        <f t="shared" si="263"/>
        <v>0</v>
      </c>
      <c r="AX102" s="21">
        <v>0</v>
      </c>
      <c r="AY102" s="21">
        <f>25.65605617*1.2</f>
        <v>30.787267403999998</v>
      </c>
      <c r="AZ102" s="21">
        <v>0</v>
      </c>
      <c r="BA102" s="21">
        <f t="shared" si="264"/>
        <v>9.2361802211999997</v>
      </c>
      <c r="BB102" s="21">
        <f t="shared" si="265"/>
        <v>21.551087182799996</v>
      </c>
      <c r="BC102" s="21">
        <v>0</v>
      </c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  <c r="AIV102" s="1"/>
      <c r="AIW102" s="1"/>
      <c r="AIX102" s="1"/>
      <c r="AIY102" s="1"/>
      <c r="AIZ102" s="1"/>
      <c r="AJA102" s="1"/>
      <c r="AJB102" s="1"/>
      <c r="AJC102" s="1"/>
      <c r="AJD102" s="1"/>
      <c r="AJE102" s="1"/>
      <c r="AJF102" s="1"/>
      <c r="AJG102" s="1"/>
      <c r="AJH102" s="1"/>
      <c r="AJI102" s="1"/>
      <c r="AJJ102" s="1"/>
      <c r="AJK102" s="1"/>
      <c r="AJL102" s="1"/>
      <c r="AJM102" s="1"/>
      <c r="AJN102" s="1"/>
      <c r="AJO102" s="1"/>
      <c r="AJP102" s="1"/>
      <c r="AJQ102" s="1"/>
      <c r="AJR102" s="1"/>
      <c r="AJS102" s="1"/>
      <c r="AJT102" s="1"/>
      <c r="AJU102" s="1"/>
      <c r="AJV102" s="1"/>
      <c r="AJW102" s="1"/>
      <c r="AJX102" s="1"/>
      <c r="AJY102" s="1"/>
      <c r="AJZ102" s="1"/>
      <c r="AKA102" s="1"/>
      <c r="AKB102" s="1"/>
      <c r="AKC102" s="1"/>
      <c r="AKD102" s="1"/>
      <c r="AKE102" s="1"/>
      <c r="AKF102" s="1"/>
      <c r="AKG102" s="1"/>
      <c r="AKH102" s="1"/>
      <c r="AKI102" s="1"/>
      <c r="AKJ102" s="1"/>
      <c r="AKK102" s="1"/>
      <c r="AKL102" s="1"/>
      <c r="AKM102" s="1"/>
      <c r="AKN102" s="1"/>
      <c r="AKO102" s="1"/>
      <c r="AKP102" s="1"/>
      <c r="AKQ102" s="1"/>
      <c r="AKR102" s="1"/>
      <c r="AKS102" s="1"/>
      <c r="AKT102" s="1"/>
      <c r="AKU102" s="1"/>
      <c r="AKV102" s="1"/>
      <c r="AKW102" s="1"/>
      <c r="AKX102" s="1"/>
      <c r="AKY102" s="1"/>
      <c r="AKZ102" s="1"/>
      <c r="ALA102" s="1"/>
      <c r="ALB102" s="1"/>
      <c r="ALC102" s="1"/>
      <c r="ALD102" s="1"/>
      <c r="ALE102" s="1"/>
      <c r="ALF102" s="1"/>
      <c r="ALG102" s="1"/>
      <c r="ALH102" s="1"/>
      <c r="ALI102" s="1"/>
      <c r="ALJ102" s="1"/>
      <c r="ALK102" s="1"/>
      <c r="ALL102" s="1"/>
      <c r="ALM102" s="1"/>
      <c r="ALN102" s="1"/>
      <c r="ALO102" s="1"/>
      <c r="ALP102" s="1"/>
      <c r="ALQ102" s="1"/>
      <c r="ALR102" s="1"/>
      <c r="ALS102" s="1"/>
      <c r="ALT102" s="1"/>
      <c r="ALU102" s="1"/>
      <c r="ALV102" s="1"/>
      <c r="ALW102" s="1"/>
      <c r="ALX102" s="1"/>
      <c r="ALY102" s="1"/>
      <c r="ALZ102" s="1"/>
      <c r="AMA102" s="1"/>
      <c r="AMB102" s="1"/>
      <c r="AMC102" s="1"/>
      <c r="AMD102" s="1"/>
      <c r="AME102" s="1"/>
      <c r="AMF102" s="1"/>
      <c r="AMG102" s="1"/>
      <c r="AMH102" s="1"/>
      <c r="AMI102" s="1"/>
      <c r="AMJ102" s="1"/>
    </row>
    <row r="103" spans="1:1024" s="23" customFormat="1" ht="25.5" x14ac:dyDescent="0.2">
      <c r="A103" s="33" t="s">
        <v>200</v>
      </c>
      <c r="B103" s="52" t="s">
        <v>362</v>
      </c>
      <c r="C103" s="34" t="s">
        <v>363</v>
      </c>
      <c r="D103" s="20">
        <f t="shared" si="175"/>
        <v>10.295342929999991</v>
      </c>
      <c r="E103" s="21">
        <f t="shared" si="176"/>
        <v>10.295342929999991</v>
      </c>
      <c r="F103" s="21">
        <f t="shared" si="177"/>
        <v>0</v>
      </c>
      <c r="G103" s="21">
        <f t="shared" si="178"/>
        <v>4.3240440305999961</v>
      </c>
      <c r="H103" s="21">
        <f t="shared" si="179"/>
        <v>5.9712988993999954</v>
      </c>
      <c r="I103" s="21">
        <f t="shared" si="180"/>
        <v>0</v>
      </c>
      <c r="J103" s="21">
        <f t="shared" si="181"/>
        <v>0</v>
      </c>
      <c r="K103" s="21">
        <v>0</v>
      </c>
      <c r="L103" s="21">
        <v>0</v>
      </c>
      <c r="M103" s="21">
        <v>0</v>
      </c>
      <c r="N103" s="21">
        <v>0</v>
      </c>
      <c r="O103" s="21">
        <f t="shared" si="182"/>
        <v>0</v>
      </c>
      <c r="P103" s="21">
        <v>0</v>
      </c>
      <c r="Q103" s="21">
        <v>0</v>
      </c>
      <c r="R103" s="21">
        <v>0</v>
      </c>
      <c r="S103" s="21">
        <v>0</v>
      </c>
      <c r="T103" s="21">
        <f t="shared" si="183"/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f t="shared" si="184"/>
        <v>10.295342929999991</v>
      </c>
      <c r="Z103" s="21">
        <v>0</v>
      </c>
      <c r="AA103" s="21">
        <v>4.3240440305999961</v>
      </c>
      <c r="AB103" s="21">
        <v>5.9712988993999954</v>
      </c>
      <c r="AC103" s="21">
        <v>0</v>
      </c>
      <c r="AD103" s="21">
        <f t="shared" si="185"/>
        <v>10.250346468</v>
      </c>
      <c r="AE103" s="21">
        <f t="shared" si="186"/>
        <v>10.250346468</v>
      </c>
      <c r="AF103" s="21">
        <f t="shared" si="187"/>
        <v>0</v>
      </c>
      <c r="AG103" s="21">
        <f t="shared" si="172"/>
        <v>3.0751039404</v>
      </c>
      <c r="AH103" s="21">
        <f t="shared" si="173"/>
        <v>7.1752425275999991</v>
      </c>
      <c r="AI103" s="21">
        <f t="shared" si="174"/>
        <v>0</v>
      </c>
      <c r="AJ103" s="21">
        <v>0</v>
      </c>
      <c r="AK103" s="21">
        <v>0</v>
      </c>
      <c r="AL103" s="21">
        <f t="shared" si="258"/>
        <v>0</v>
      </c>
      <c r="AM103" s="21">
        <f t="shared" si="259"/>
        <v>0</v>
      </c>
      <c r="AN103" s="21">
        <v>0</v>
      </c>
      <c r="AO103" s="21">
        <f>8.54195539*1.2</f>
        <v>10.250346468</v>
      </c>
      <c r="AP103" s="21">
        <v>0</v>
      </c>
      <c r="AQ103" s="21">
        <f t="shared" si="260"/>
        <v>3.0751039404</v>
      </c>
      <c r="AR103" s="21">
        <f t="shared" si="261"/>
        <v>7.1752425275999991</v>
      </c>
      <c r="AS103" s="21">
        <v>0</v>
      </c>
      <c r="AT103" s="21">
        <v>0</v>
      </c>
      <c r="AU103" s="21">
        <v>0</v>
      </c>
      <c r="AV103" s="21">
        <f t="shared" si="262"/>
        <v>0</v>
      </c>
      <c r="AW103" s="21">
        <f t="shared" si="263"/>
        <v>0</v>
      </c>
      <c r="AX103" s="21">
        <v>0</v>
      </c>
      <c r="AY103" s="21">
        <v>0</v>
      </c>
      <c r="AZ103" s="21">
        <v>0</v>
      </c>
      <c r="BA103" s="21">
        <f t="shared" si="264"/>
        <v>0</v>
      </c>
      <c r="BB103" s="21">
        <f t="shared" si="265"/>
        <v>0</v>
      </c>
      <c r="BC103" s="21">
        <v>0</v>
      </c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  <c r="ALU103" s="1"/>
      <c r="ALV103" s="1"/>
      <c r="ALW103" s="1"/>
      <c r="ALX103" s="1"/>
      <c r="ALY103" s="1"/>
      <c r="ALZ103" s="1"/>
      <c r="AMA103" s="1"/>
      <c r="AMB103" s="1"/>
      <c r="AMC103" s="1"/>
      <c r="AMD103" s="1"/>
      <c r="AME103" s="1"/>
      <c r="AMF103" s="1"/>
      <c r="AMG103" s="1"/>
      <c r="AMH103" s="1"/>
      <c r="AMI103" s="1"/>
      <c r="AMJ103" s="1"/>
    </row>
    <row r="104" spans="1:1024" s="17" customFormat="1" x14ac:dyDescent="0.2">
      <c r="A104" s="37" t="s">
        <v>202</v>
      </c>
      <c r="B104" s="40" t="s">
        <v>155</v>
      </c>
      <c r="C104" s="40" t="s">
        <v>312</v>
      </c>
      <c r="D104" s="48">
        <f t="shared" si="175"/>
        <v>6.5421152160000009</v>
      </c>
      <c r="E104" s="26">
        <f t="shared" si="176"/>
        <v>6.5421152160000009</v>
      </c>
      <c r="F104" s="26">
        <f t="shared" si="177"/>
        <v>0</v>
      </c>
      <c r="G104" s="26">
        <f t="shared" si="178"/>
        <v>2.7476883907200005</v>
      </c>
      <c r="H104" s="26">
        <f t="shared" si="179"/>
        <v>3.79442682528</v>
      </c>
      <c r="I104" s="26">
        <f t="shared" si="180"/>
        <v>0</v>
      </c>
      <c r="J104" s="26">
        <f t="shared" si="181"/>
        <v>0</v>
      </c>
      <c r="K104" s="26">
        <f t="shared" ref="K104:N104" si="266">SUM(K105:K107)</f>
        <v>0</v>
      </c>
      <c r="L104" s="26">
        <f t="shared" si="266"/>
        <v>0</v>
      </c>
      <c r="M104" s="26">
        <f t="shared" si="266"/>
        <v>0</v>
      </c>
      <c r="N104" s="26">
        <f t="shared" si="266"/>
        <v>0</v>
      </c>
      <c r="O104" s="26">
        <f t="shared" si="182"/>
        <v>0</v>
      </c>
      <c r="P104" s="26">
        <f t="shared" ref="P104:S104" si="267">SUM(P105:P107)</f>
        <v>0</v>
      </c>
      <c r="Q104" s="26">
        <f t="shared" si="267"/>
        <v>0</v>
      </c>
      <c r="R104" s="26">
        <f t="shared" si="267"/>
        <v>0</v>
      </c>
      <c r="S104" s="26">
        <f t="shared" si="267"/>
        <v>0</v>
      </c>
      <c r="T104" s="26">
        <f t="shared" si="183"/>
        <v>0</v>
      </c>
      <c r="U104" s="26">
        <f t="shared" ref="U104:X104" si="268">SUM(U105:U107)</f>
        <v>0</v>
      </c>
      <c r="V104" s="26">
        <f t="shared" si="268"/>
        <v>0</v>
      </c>
      <c r="W104" s="26">
        <f t="shared" si="268"/>
        <v>0</v>
      </c>
      <c r="X104" s="26">
        <f t="shared" si="268"/>
        <v>0</v>
      </c>
      <c r="Y104" s="26">
        <f t="shared" si="184"/>
        <v>6.5421152160000009</v>
      </c>
      <c r="Z104" s="26">
        <f t="shared" ref="Z104:AC104" si="269">SUM(Z105:Z107)</f>
        <v>0</v>
      </c>
      <c r="AA104" s="26">
        <f t="shared" si="269"/>
        <v>2.7476883907200005</v>
      </c>
      <c r="AB104" s="26">
        <f t="shared" si="269"/>
        <v>3.79442682528</v>
      </c>
      <c r="AC104" s="26">
        <f t="shared" si="269"/>
        <v>0</v>
      </c>
      <c r="AD104" s="26">
        <f t="shared" si="185"/>
        <v>9.8127685819999986</v>
      </c>
      <c r="AE104" s="26">
        <f t="shared" si="186"/>
        <v>9.8127685819999986</v>
      </c>
      <c r="AF104" s="26">
        <f t="shared" si="187"/>
        <v>0</v>
      </c>
      <c r="AG104" s="26">
        <f t="shared" si="172"/>
        <v>2.9438305745999997</v>
      </c>
      <c r="AH104" s="26">
        <f t="shared" si="173"/>
        <v>6.8689380073999988</v>
      </c>
      <c r="AI104" s="26">
        <f t="shared" si="174"/>
        <v>0</v>
      </c>
      <c r="AJ104" s="26">
        <f t="shared" ref="AJ104" si="270">SUM(AJ105:AJ107)</f>
        <v>0.91884849599999996</v>
      </c>
      <c r="AK104" s="26">
        <f t="shared" ref="AK104:AO104" si="271">SUM(AK105:AK107)</f>
        <v>0</v>
      </c>
      <c r="AL104" s="26">
        <f t="shared" si="271"/>
        <v>0.27565454879999995</v>
      </c>
      <c r="AM104" s="26">
        <f t="shared" si="271"/>
        <v>0.64319394719999989</v>
      </c>
      <c r="AN104" s="26">
        <f t="shared" si="271"/>
        <v>0</v>
      </c>
      <c r="AO104" s="26">
        <f t="shared" si="271"/>
        <v>1.5373166699999998</v>
      </c>
      <c r="AP104" s="26">
        <f t="shared" ref="AP104:BC104" si="272">SUM(AP105:AP107)</f>
        <v>0</v>
      </c>
      <c r="AQ104" s="26">
        <f t="shared" si="272"/>
        <v>0.46119500099999988</v>
      </c>
      <c r="AR104" s="26">
        <f t="shared" si="272"/>
        <v>1.0761216689999997</v>
      </c>
      <c r="AS104" s="26">
        <f t="shared" si="272"/>
        <v>0</v>
      </c>
      <c r="AT104" s="26">
        <f t="shared" si="272"/>
        <v>2.8900841580000001</v>
      </c>
      <c r="AU104" s="26">
        <f t="shared" si="272"/>
        <v>0</v>
      </c>
      <c r="AV104" s="26">
        <f t="shared" si="272"/>
        <v>0.86702524739999998</v>
      </c>
      <c r="AW104" s="26">
        <f t="shared" si="272"/>
        <v>2.0230589105999996</v>
      </c>
      <c r="AX104" s="26">
        <f t="shared" si="272"/>
        <v>0</v>
      </c>
      <c r="AY104" s="26">
        <f t="shared" ref="AY104" si="273">SUM(AY105:AY107)</f>
        <v>4.4665192579999999</v>
      </c>
      <c r="AZ104" s="26">
        <f t="shared" si="272"/>
        <v>0</v>
      </c>
      <c r="BA104" s="26">
        <f t="shared" si="272"/>
        <v>1.3399557773999997</v>
      </c>
      <c r="BB104" s="26">
        <f t="shared" si="272"/>
        <v>3.1265634805999998</v>
      </c>
      <c r="BC104" s="26">
        <f t="shared" si="272"/>
        <v>0</v>
      </c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  <c r="IV104" s="16"/>
      <c r="IW104" s="16"/>
      <c r="IX104" s="16"/>
      <c r="IY104" s="16"/>
      <c r="IZ104" s="16"/>
      <c r="JA104" s="16"/>
      <c r="JB104" s="16"/>
      <c r="JC104" s="16"/>
      <c r="JD104" s="16"/>
      <c r="JE104" s="16"/>
      <c r="JF104" s="16"/>
      <c r="JG104" s="16"/>
      <c r="JH104" s="16"/>
      <c r="JI104" s="16"/>
      <c r="JJ104" s="16"/>
      <c r="JK104" s="16"/>
      <c r="JL104" s="16"/>
      <c r="JM104" s="16"/>
      <c r="JN104" s="16"/>
      <c r="JO104" s="16"/>
      <c r="JP104" s="16"/>
      <c r="JQ104" s="16"/>
      <c r="JR104" s="16"/>
      <c r="JS104" s="16"/>
      <c r="JT104" s="16"/>
      <c r="JU104" s="16"/>
      <c r="JV104" s="16"/>
      <c r="JW104" s="16"/>
      <c r="JX104" s="16"/>
      <c r="JY104" s="16"/>
      <c r="JZ104" s="16"/>
      <c r="KA104" s="16"/>
      <c r="KB104" s="16"/>
      <c r="KC104" s="16"/>
      <c r="KD104" s="16"/>
      <c r="KE104" s="16"/>
      <c r="KF104" s="16"/>
      <c r="KG104" s="16"/>
      <c r="KH104" s="16"/>
      <c r="KI104" s="16"/>
      <c r="KJ104" s="16"/>
      <c r="KK104" s="16"/>
      <c r="KL104" s="16"/>
      <c r="KM104" s="16"/>
      <c r="KN104" s="16"/>
      <c r="KO104" s="16"/>
      <c r="KP104" s="16"/>
      <c r="KQ104" s="16"/>
      <c r="KR104" s="16"/>
      <c r="KS104" s="16"/>
      <c r="KT104" s="16"/>
      <c r="KU104" s="16"/>
      <c r="KV104" s="16"/>
      <c r="KW104" s="16"/>
      <c r="KX104" s="16"/>
      <c r="KY104" s="16"/>
      <c r="KZ104" s="16"/>
      <c r="LA104" s="16"/>
      <c r="LB104" s="16"/>
      <c r="LC104" s="16"/>
      <c r="LD104" s="16"/>
      <c r="LE104" s="16"/>
      <c r="LF104" s="16"/>
      <c r="LG104" s="16"/>
      <c r="LH104" s="16"/>
      <c r="LI104" s="16"/>
      <c r="LJ104" s="16"/>
      <c r="LK104" s="16"/>
      <c r="LL104" s="16"/>
      <c r="LM104" s="16"/>
      <c r="LN104" s="16"/>
      <c r="LO104" s="16"/>
      <c r="LP104" s="16"/>
      <c r="LQ104" s="16"/>
      <c r="LR104" s="16"/>
      <c r="LS104" s="16"/>
      <c r="LT104" s="16"/>
      <c r="LU104" s="16"/>
      <c r="LV104" s="16"/>
      <c r="LW104" s="16"/>
      <c r="LX104" s="16"/>
      <c r="LY104" s="16"/>
      <c r="LZ104" s="16"/>
      <c r="MA104" s="16"/>
      <c r="MB104" s="16"/>
      <c r="MC104" s="16"/>
      <c r="MD104" s="16"/>
      <c r="ME104" s="16"/>
      <c r="MF104" s="16"/>
      <c r="MG104" s="16"/>
      <c r="MH104" s="16"/>
      <c r="MI104" s="16"/>
      <c r="MJ104" s="16"/>
      <c r="MK104" s="16"/>
      <c r="ML104" s="16"/>
      <c r="MM104" s="16"/>
      <c r="MN104" s="16"/>
      <c r="MO104" s="16"/>
      <c r="MP104" s="16"/>
      <c r="MQ104" s="16"/>
      <c r="MR104" s="16"/>
      <c r="MS104" s="16"/>
      <c r="MT104" s="16"/>
      <c r="MU104" s="16"/>
      <c r="MV104" s="16"/>
      <c r="MW104" s="16"/>
      <c r="MX104" s="16"/>
      <c r="MY104" s="16"/>
      <c r="MZ104" s="16"/>
      <c r="NA104" s="16"/>
      <c r="NB104" s="16"/>
      <c r="NC104" s="16"/>
      <c r="ND104" s="16"/>
      <c r="NE104" s="16"/>
      <c r="NF104" s="16"/>
      <c r="NG104" s="16"/>
      <c r="NH104" s="16"/>
      <c r="NI104" s="16"/>
      <c r="NJ104" s="16"/>
      <c r="NK104" s="16"/>
      <c r="NL104" s="16"/>
      <c r="NM104" s="16"/>
      <c r="NN104" s="16"/>
      <c r="NO104" s="16"/>
      <c r="NP104" s="16"/>
      <c r="NQ104" s="16"/>
      <c r="NR104" s="16"/>
      <c r="NS104" s="16"/>
      <c r="NT104" s="16"/>
      <c r="NU104" s="16"/>
      <c r="NV104" s="16"/>
      <c r="NW104" s="16"/>
      <c r="NX104" s="16"/>
      <c r="NY104" s="16"/>
      <c r="NZ104" s="16"/>
      <c r="OA104" s="16"/>
      <c r="OB104" s="16"/>
      <c r="OC104" s="16"/>
      <c r="OD104" s="16"/>
      <c r="OE104" s="16"/>
      <c r="OF104" s="16"/>
      <c r="OG104" s="16"/>
      <c r="OH104" s="16"/>
      <c r="OI104" s="16"/>
      <c r="OJ104" s="16"/>
      <c r="OK104" s="16"/>
      <c r="OL104" s="16"/>
      <c r="OM104" s="16"/>
      <c r="ON104" s="16"/>
      <c r="OO104" s="16"/>
      <c r="OP104" s="16"/>
      <c r="OQ104" s="16"/>
      <c r="OR104" s="16"/>
      <c r="OS104" s="16"/>
      <c r="OT104" s="16"/>
      <c r="OU104" s="16"/>
      <c r="OV104" s="16"/>
      <c r="OW104" s="16"/>
      <c r="OX104" s="16"/>
      <c r="OY104" s="16"/>
      <c r="OZ104" s="16"/>
      <c r="PA104" s="16"/>
      <c r="PB104" s="16"/>
      <c r="PC104" s="16"/>
      <c r="PD104" s="16"/>
      <c r="PE104" s="16"/>
      <c r="PF104" s="16"/>
      <c r="PG104" s="16"/>
      <c r="PH104" s="16"/>
      <c r="PI104" s="16"/>
      <c r="PJ104" s="16"/>
      <c r="PK104" s="16"/>
      <c r="PL104" s="16"/>
      <c r="PM104" s="16"/>
      <c r="PN104" s="16"/>
      <c r="PO104" s="16"/>
      <c r="PP104" s="16"/>
      <c r="PQ104" s="16"/>
      <c r="PR104" s="16"/>
      <c r="PS104" s="16"/>
      <c r="PT104" s="16"/>
      <c r="PU104" s="16"/>
      <c r="PV104" s="16"/>
      <c r="PW104" s="16"/>
      <c r="PX104" s="16"/>
      <c r="PY104" s="16"/>
      <c r="PZ104" s="16"/>
      <c r="QA104" s="16"/>
      <c r="QB104" s="16"/>
      <c r="QC104" s="16"/>
      <c r="QD104" s="16"/>
      <c r="QE104" s="16"/>
      <c r="QF104" s="16"/>
      <c r="QG104" s="16"/>
      <c r="QH104" s="16"/>
      <c r="QI104" s="16"/>
      <c r="QJ104" s="16"/>
      <c r="QK104" s="16"/>
      <c r="QL104" s="16"/>
      <c r="QM104" s="16"/>
      <c r="QN104" s="16"/>
      <c r="QO104" s="16"/>
      <c r="QP104" s="16"/>
      <c r="QQ104" s="16"/>
      <c r="QR104" s="16"/>
      <c r="QS104" s="16"/>
      <c r="QT104" s="16"/>
      <c r="QU104" s="16"/>
      <c r="QV104" s="16"/>
      <c r="QW104" s="16"/>
      <c r="QX104" s="16"/>
      <c r="QY104" s="16"/>
      <c r="QZ104" s="16"/>
      <c r="RA104" s="16"/>
      <c r="RB104" s="16"/>
      <c r="RC104" s="16"/>
      <c r="RD104" s="16"/>
      <c r="RE104" s="16"/>
      <c r="RF104" s="16"/>
      <c r="RG104" s="16"/>
      <c r="RH104" s="16"/>
      <c r="RI104" s="16"/>
      <c r="RJ104" s="16"/>
      <c r="RK104" s="16"/>
      <c r="RL104" s="16"/>
      <c r="RM104" s="16"/>
      <c r="RN104" s="16"/>
      <c r="RO104" s="16"/>
      <c r="RP104" s="16"/>
      <c r="RQ104" s="16"/>
      <c r="RR104" s="16"/>
      <c r="RS104" s="16"/>
      <c r="RT104" s="16"/>
      <c r="RU104" s="16"/>
      <c r="RV104" s="16"/>
      <c r="RW104" s="16"/>
      <c r="RX104" s="16"/>
      <c r="RY104" s="16"/>
      <c r="RZ104" s="16"/>
      <c r="SA104" s="16"/>
      <c r="SB104" s="16"/>
      <c r="SC104" s="16"/>
      <c r="SD104" s="16"/>
      <c r="SE104" s="16"/>
      <c r="SF104" s="16"/>
      <c r="SG104" s="16"/>
      <c r="SH104" s="16"/>
      <c r="SI104" s="16"/>
      <c r="SJ104" s="16"/>
      <c r="SK104" s="16"/>
      <c r="SL104" s="16"/>
      <c r="SM104" s="16"/>
      <c r="SN104" s="16"/>
      <c r="SO104" s="16"/>
      <c r="SP104" s="16"/>
      <c r="SQ104" s="16"/>
      <c r="SR104" s="16"/>
      <c r="SS104" s="16"/>
      <c r="ST104" s="16"/>
      <c r="SU104" s="16"/>
      <c r="SV104" s="16"/>
      <c r="SW104" s="16"/>
      <c r="SX104" s="16"/>
      <c r="SY104" s="16"/>
      <c r="SZ104" s="16"/>
      <c r="TA104" s="16"/>
      <c r="TB104" s="16"/>
      <c r="TC104" s="16"/>
      <c r="TD104" s="16"/>
      <c r="TE104" s="16"/>
      <c r="TF104" s="16"/>
      <c r="TG104" s="16"/>
      <c r="TH104" s="16"/>
      <c r="TI104" s="16"/>
      <c r="TJ104" s="16"/>
      <c r="TK104" s="16"/>
      <c r="TL104" s="16"/>
      <c r="TM104" s="16"/>
      <c r="TN104" s="16"/>
      <c r="TO104" s="16"/>
      <c r="TP104" s="16"/>
      <c r="TQ104" s="16"/>
      <c r="TR104" s="16"/>
      <c r="TS104" s="16"/>
      <c r="TT104" s="16"/>
      <c r="TU104" s="16"/>
      <c r="TV104" s="16"/>
      <c r="TW104" s="16"/>
      <c r="TX104" s="16"/>
      <c r="TY104" s="16"/>
      <c r="TZ104" s="16"/>
      <c r="UA104" s="16"/>
      <c r="UB104" s="16"/>
      <c r="UC104" s="16"/>
      <c r="UD104" s="16"/>
      <c r="UE104" s="16"/>
      <c r="UF104" s="16"/>
      <c r="UG104" s="16"/>
      <c r="UH104" s="16"/>
      <c r="UI104" s="16"/>
      <c r="UJ104" s="16"/>
      <c r="UK104" s="16"/>
      <c r="UL104" s="16"/>
      <c r="UM104" s="16"/>
      <c r="UN104" s="16"/>
      <c r="UO104" s="16"/>
      <c r="UP104" s="16"/>
      <c r="UQ104" s="16"/>
      <c r="UR104" s="16"/>
      <c r="US104" s="16"/>
      <c r="UT104" s="16"/>
      <c r="UU104" s="16"/>
      <c r="UV104" s="16"/>
      <c r="UW104" s="16"/>
      <c r="UX104" s="16"/>
      <c r="UY104" s="16"/>
      <c r="UZ104" s="16"/>
      <c r="VA104" s="16"/>
      <c r="VB104" s="16"/>
      <c r="VC104" s="16"/>
      <c r="VD104" s="16"/>
      <c r="VE104" s="16"/>
      <c r="VF104" s="16"/>
      <c r="VG104" s="16"/>
      <c r="VH104" s="16"/>
      <c r="VI104" s="16"/>
      <c r="VJ104" s="16"/>
      <c r="VK104" s="16"/>
      <c r="VL104" s="16"/>
      <c r="VM104" s="16"/>
      <c r="VN104" s="16"/>
      <c r="VO104" s="16"/>
      <c r="VP104" s="16"/>
      <c r="VQ104" s="16"/>
      <c r="VR104" s="16"/>
      <c r="VS104" s="16"/>
      <c r="VT104" s="16"/>
      <c r="VU104" s="16"/>
      <c r="VV104" s="16"/>
      <c r="VW104" s="16"/>
      <c r="VX104" s="16"/>
      <c r="VY104" s="16"/>
      <c r="VZ104" s="16"/>
      <c r="WA104" s="16"/>
      <c r="WB104" s="16"/>
      <c r="WC104" s="16"/>
      <c r="WD104" s="16"/>
      <c r="WE104" s="16"/>
      <c r="WF104" s="16"/>
      <c r="WG104" s="16"/>
      <c r="WH104" s="16"/>
      <c r="WI104" s="16"/>
      <c r="WJ104" s="16"/>
      <c r="WK104" s="16"/>
      <c r="WL104" s="16"/>
      <c r="WM104" s="16"/>
      <c r="WN104" s="16"/>
      <c r="WO104" s="16"/>
      <c r="WP104" s="16"/>
      <c r="WQ104" s="16"/>
      <c r="WR104" s="16"/>
      <c r="WS104" s="16"/>
      <c r="WT104" s="16"/>
      <c r="WU104" s="16"/>
      <c r="WV104" s="16"/>
      <c r="WW104" s="16"/>
      <c r="WX104" s="16"/>
      <c r="WY104" s="16"/>
      <c r="WZ104" s="16"/>
      <c r="XA104" s="16"/>
      <c r="XB104" s="16"/>
      <c r="XC104" s="16"/>
      <c r="XD104" s="16"/>
      <c r="XE104" s="16"/>
      <c r="XF104" s="16"/>
      <c r="XG104" s="16"/>
      <c r="XH104" s="16"/>
      <c r="XI104" s="16"/>
      <c r="XJ104" s="16"/>
      <c r="XK104" s="16"/>
      <c r="XL104" s="16"/>
      <c r="XM104" s="16"/>
      <c r="XN104" s="16"/>
      <c r="XO104" s="16"/>
      <c r="XP104" s="16"/>
      <c r="XQ104" s="16"/>
      <c r="XR104" s="16"/>
      <c r="XS104" s="16"/>
      <c r="XT104" s="16"/>
      <c r="XU104" s="16"/>
      <c r="XV104" s="16"/>
      <c r="XW104" s="16"/>
      <c r="XX104" s="16"/>
      <c r="XY104" s="16"/>
      <c r="XZ104" s="16"/>
      <c r="YA104" s="16"/>
      <c r="YB104" s="16"/>
      <c r="YC104" s="16"/>
      <c r="YD104" s="16"/>
      <c r="YE104" s="16"/>
      <c r="YF104" s="16"/>
      <c r="YG104" s="16"/>
      <c r="YH104" s="16"/>
      <c r="YI104" s="16"/>
      <c r="YJ104" s="16"/>
      <c r="YK104" s="16"/>
      <c r="YL104" s="16"/>
      <c r="YM104" s="16"/>
      <c r="YN104" s="16"/>
      <c r="YO104" s="16"/>
      <c r="YP104" s="16"/>
      <c r="YQ104" s="16"/>
      <c r="YR104" s="16"/>
      <c r="YS104" s="16"/>
      <c r="YT104" s="16"/>
      <c r="YU104" s="16"/>
      <c r="YV104" s="16"/>
      <c r="YW104" s="16"/>
      <c r="YX104" s="16"/>
      <c r="YY104" s="16"/>
      <c r="YZ104" s="16"/>
      <c r="ZA104" s="16"/>
      <c r="ZB104" s="16"/>
      <c r="ZC104" s="16"/>
      <c r="ZD104" s="16"/>
      <c r="ZE104" s="16"/>
      <c r="ZF104" s="16"/>
      <c r="ZG104" s="16"/>
      <c r="ZH104" s="16"/>
      <c r="ZI104" s="16"/>
      <c r="ZJ104" s="16"/>
      <c r="ZK104" s="16"/>
      <c r="ZL104" s="16"/>
      <c r="ZM104" s="16"/>
      <c r="ZN104" s="16"/>
      <c r="ZO104" s="16"/>
      <c r="ZP104" s="16"/>
      <c r="ZQ104" s="16"/>
      <c r="ZR104" s="16"/>
      <c r="ZS104" s="16"/>
      <c r="ZT104" s="16"/>
      <c r="ZU104" s="16"/>
      <c r="ZV104" s="16"/>
      <c r="ZW104" s="16"/>
      <c r="ZX104" s="16"/>
      <c r="ZY104" s="16"/>
      <c r="ZZ104" s="16"/>
      <c r="AAA104" s="16"/>
      <c r="AAB104" s="16"/>
      <c r="AAC104" s="16"/>
      <c r="AAD104" s="16"/>
      <c r="AAE104" s="16"/>
      <c r="AAF104" s="16"/>
      <c r="AAG104" s="16"/>
      <c r="AAH104" s="16"/>
      <c r="AAI104" s="16"/>
      <c r="AAJ104" s="16"/>
      <c r="AAK104" s="16"/>
      <c r="AAL104" s="16"/>
      <c r="AAM104" s="16"/>
      <c r="AAN104" s="16"/>
      <c r="AAO104" s="16"/>
      <c r="AAP104" s="16"/>
      <c r="AAQ104" s="16"/>
      <c r="AAR104" s="16"/>
      <c r="AAS104" s="16"/>
      <c r="AAT104" s="16"/>
      <c r="AAU104" s="16"/>
      <c r="AAV104" s="16"/>
      <c r="AAW104" s="16"/>
      <c r="AAX104" s="16"/>
      <c r="AAY104" s="16"/>
      <c r="AAZ104" s="16"/>
      <c r="ABA104" s="16"/>
      <c r="ABB104" s="16"/>
      <c r="ABC104" s="16"/>
      <c r="ABD104" s="16"/>
      <c r="ABE104" s="16"/>
      <c r="ABF104" s="16"/>
      <c r="ABG104" s="16"/>
      <c r="ABH104" s="16"/>
      <c r="ABI104" s="16"/>
      <c r="ABJ104" s="16"/>
      <c r="ABK104" s="16"/>
      <c r="ABL104" s="16"/>
      <c r="ABM104" s="16"/>
      <c r="ABN104" s="16"/>
      <c r="ABO104" s="16"/>
      <c r="ABP104" s="16"/>
      <c r="ABQ104" s="16"/>
      <c r="ABR104" s="16"/>
      <c r="ABS104" s="16"/>
      <c r="ABT104" s="16"/>
      <c r="ABU104" s="16"/>
      <c r="ABV104" s="16"/>
      <c r="ABW104" s="16"/>
      <c r="ABX104" s="16"/>
      <c r="ABY104" s="16"/>
      <c r="ABZ104" s="16"/>
      <c r="ACA104" s="16"/>
      <c r="ACB104" s="16"/>
      <c r="ACC104" s="16"/>
      <c r="ACD104" s="16"/>
      <c r="ACE104" s="16"/>
      <c r="ACF104" s="16"/>
      <c r="ACG104" s="16"/>
      <c r="ACH104" s="16"/>
      <c r="ACI104" s="16"/>
      <c r="ACJ104" s="16"/>
      <c r="ACK104" s="16"/>
      <c r="ACL104" s="16"/>
      <c r="ACM104" s="16"/>
      <c r="ACN104" s="16"/>
      <c r="ACO104" s="16"/>
      <c r="ACP104" s="16"/>
      <c r="ACQ104" s="16"/>
      <c r="ACR104" s="16"/>
      <c r="ACS104" s="16"/>
      <c r="ACT104" s="16"/>
      <c r="ACU104" s="16"/>
      <c r="ACV104" s="16"/>
      <c r="ACW104" s="16"/>
      <c r="ACX104" s="16"/>
      <c r="ACY104" s="16"/>
      <c r="ACZ104" s="16"/>
      <c r="ADA104" s="16"/>
      <c r="ADB104" s="16"/>
      <c r="ADC104" s="16"/>
      <c r="ADD104" s="16"/>
      <c r="ADE104" s="16"/>
      <c r="ADF104" s="16"/>
      <c r="ADG104" s="16"/>
      <c r="ADH104" s="16"/>
      <c r="ADI104" s="16"/>
      <c r="ADJ104" s="16"/>
      <c r="ADK104" s="16"/>
      <c r="ADL104" s="16"/>
      <c r="ADM104" s="16"/>
      <c r="ADN104" s="16"/>
      <c r="ADO104" s="16"/>
      <c r="ADP104" s="16"/>
      <c r="ADQ104" s="16"/>
      <c r="ADR104" s="16"/>
      <c r="ADS104" s="16"/>
      <c r="ADT104" s="16"/>
      <c r="ADU104" s="16"/>
      <c r="ADV104" s="16"/>
      <c r="ADW104" s="16"/>
      <c r="ADX104" s="16"/>
      <c r="ADY104" s="16"/>
      <c r="ADZ104" s="16"/>
      <c r="AEA104" s="16"/>
      <c r="AEB104" s="16"/>
      <c r="AEC104" s="16"/>
      <c r="AED104" s="16"/>
      <c r="AEE104" s="16"/>
      <c r="AEF104" s="16"/>
      <c r="AEG104" s="16"/>
      <c r="AEH104" s="16"/>
      <c r="AEI104" s="16"/>
      <c r="AEJ104" s="16"/>
      <c r="AEK104" s="16"/>
      <c r="AEL104" s="16"/>
      <c r="AEM104" s="16"/>
      <c r="AEN104" s="16"/>
      <c r="AEO104" s="16"/>
      <c r="AEP104" s="16"/>
      <c r="AEQ104" s="16"/>
      <c r="AER104" s="16"/>
      <c r="AES104" s="16"/>
      <c r="AET104" s="16"/>
      <c r="AEU104" s="16"/>
      <c r="AEV104" s="16"/>
      <c r="AEW104" s="16"/>
      <c r="AEX104" s="16"/>
      <c r="AEY104" s="16"/>
      <c r="AEZ104" s="16"/>
      <c r="AFA104" s="16"/>
      <c r="AFB104" s="16"/>
      <c r="AFC104" s="16"/>
      <c r="AFD104" s="16"/>
      <c r="AFE104" s="16"/>
      <c r="AFF104" s="16"/>
      <c r="AFG104" s="16"/>
      <c r="AFH104" s="16"/>
      <c r="AFI104" s="16"/>
      <c r="AFJ104" s="16"/>
      <c r="AFK104" s="16"/>
      <c r="AFL104" s="16"/>
      <c r="AFM104" s="16"/>
      <c r="AFN104" s="16"/>
      <c r="AFO104" s="16"/>
      <c r="AFP104" s="16"/>
      <c r="AFQ104" s="16"/>
      <c r="AFR104" s="16"/>
      <c r="AFS104" s="16"/>
      <c r="AFT104" s="16"/>
      <c r="AFU104" s="16"/>
      <c r="AFV104" s="16"/>
      <c r="AFW104" s="16"/>
      <c r="AFX104" s="16"/>
      <c r="AFY104" s="16"/>
      <c r="AFZ104" s="16"/>
      <c r="AGA104" s="16"/>
      <c r="AGB104" s="16"/>
      <c r="AGC104" s="16"/>
      <c r="AGD104" s="16"/>
      <c r="AGE104" s="16"/>
      <c r="AGF104" s="16"/>
      <c r="AGG104" s="16"/>
      <c r="AGH104" s="16"/>
      <c r="AGI104" s="16"/>
      <c r="AGJ104" s="16"/>
      <c r="AGK104" s="16"/>
      <c r="AGL104" s="16"/>
      <c r="AGM104" s="16"/>
      <c r="AGN104" s="16"/>
      <c r="AGO104" s="16"/>
      <c r="AGP104" s="16"/>
      <c r="AGQ104" s="16"/>
      <c r="AGR104" s="16"/>
      <c r="AGS104" s="16"/>
      <c r="AGT104" s="16"/>
      <c r="AGU104" s="16"/>
      <c r="AGV104" s="16"/>
      <c r="AGW104" s="16"/>
      <c r="AGX104" s="16"/>
      <c r="AGY104" s="16"/>
      <c r="AGZ104" s="16"/>
      <c r="AHA104" s="16"/>
      <c r="AHB104" s="16"/>
      <c r="AHC104" s="16"/>
      <c r="AHD104" s="16"/>
      <c r="AHE104" s="16"/>
      <c r="AHF104" s="16"/>
      <c r="AHG104" s="16"/>
      <c r="AHH104" s="16"/>
      <c r="AHI104" s="16"/>
      <c r="AHJ104" s="16"/>
      <c r="AHK104" s="16"/>
      <c r="AHL104" s="16"/>
      <c r="AHM104" s="16"/>
      <c r="AHN104" s="16"/>
      <c r="AHO104" s="16"/>
      <c r="AHP104" s="16"/>
      <c r="AHQ104" s="16"/>
      <c r="AHR104" s="16"/>
      <c r="AHS104" s="16"/>
      <c r="AHT104" s="16"/>
      <c r="AHU104" s="16"/>
      <c r="AHV104" s="16"/>
      <c r="AHW104" s="16"/>
      <c r="AHX104" s="16"/>
      <c r="AHY104" s="16"/>
      <c r="AHZ104" s="16"/>
      <c r="AIA104" s="16"/>
      <c r="AIB104" s="16"/>
      <c r="AIC104" s="16"/>
      <c r="AID104" s="16"/>
      <c r="AIE104" s="16"/>
      <c r="AIF104" s="16"/>
      <c r="AIG104" s="16"/>
      <c r="AIH104" s="16"/>
      <c r="AII104" s="16"/>
      <c r="AIJ104" s="16"/>
      <c r="AIK104" s="16"/>
      <c r="AIL104" s="16"/>
      <c r="AIM104" s="16"/>
      <c r="AIN104" s="16"/>
      <c r="AIO104" s="16"/>
      <c r="AIP104" s="16"/>
      <c r="AIQ104" s="16"/>
      <c r="AIR104" s="16"/>
      <c r="AIS104" s="16"/>
      <c r="AIT104" s="16"/>
      <c r="AIU104" s="16"/>
      <c r="AIV104" s="16"/>
      <c r="AIW104" s="16"/>
      <c r="AIX104" s="16"/>
      <c r="AIY104" s="16"/>
      <c r="AIZ104" s="16"/>
      <c r="AJA104" s="16"/>
      <c r="AJB104" s="16"/>
      <c r="AJC104" s="16"/>
      <c r="AJD104" s="16"/>
      <c r="AJE104" s="16"/>
      <c r="AJF104" s="16"/>
      <c r="AJG104" s="16"/>
      <c r="AJH104" s="16"/>
      <c r="AJI104" s="16"/>
      <c r="AJJ104" s="16"/>
      <c r="AJK104" s="16"/>
      <c r="AJL104" s="16"/>
      <c r="AJM104" s="16"/>
      <c r="AJN104" s="16"/>
      <c r="AJO104" s="16"/>
      <c r="AJP104" s="16"/>
      <c r="AJQ104" s="16"/>
      <c r="AJR104" s="16"/>
      <c r="AJS104" s="16"/>
      <c r="AJT104" s="16"/>
      <c r="AJU104" s="16"/>
      <c r="AJV104" s="16"/>
      <c r="AJW104" s="16"/>
      <c r="AJX104" s="16"/>
      <c r="AJY104" s="16"/>
      <c r="AJZ104" s="16"/>
      <c r="AKA104" s="16"/>
      <c r="AKB104" s="16"/>
      <c r="AKC104" s="16"/>
      <c r="AKD104" s="16"/>
      <c r="AKE104" s="16"/>
      <c r="AKF104" s="16"/>
      <c r="AKG104" s="16"/>
      <c r="AKH104" s="16"/>
      <c r="AKI104" s="16"/>
      <c r="AKJ104" s="16"/>
      <c r="AKK104" s="16"/>
      <c r="AKL104" s="16"/>
      <c r="AKM104" s="16"/>
      <c r="AKN104" s="16"/>
      <c r="AKO104" s="16"/>
      <c r="AKP104" s="16"/>
      <c r="AKQ104" s="16"/>
      <c r="AKR104" s="16"/>
      <c r="AKS104" s="16"/>
      <c r="AKT104" s="16"/>
      <c r="AKU104" s="16"/>
      <c r="AKV104" s="16"/>
      <c r="AKW104" s="16"/>
      <c r="AKX104" s="16"/>
      <c r="AKY104" s="16"/>
      <c r="AKZ104" s="16"/>
      <c r="ALA104" s="16"/>
      <c r="ALB104" s="16"/>
      <c r="ALC104" s="16"/>
      <c r="ALD104" s="16"/>
      <c r="ALE104" s="16"/>
      <c r="ALF104" s="16"/>
      <c r="ALG104" s="16"/>
      <c r="ALH104" s="16"/>
      <c r="ALI104" s="16"/>
      <c r="ALJ104" s="16"/>
      <c r="ALK104" s="16"/>
      <c r="ALL104" s="16"/>
      <c r="ALM104" s="16"/>
      <c r="ALN104" s="16"/>
      <c r="ALO104" s="16"/>
      <c r="ALP104" s="16"/>
      <c r="ALQ104" s="16"/>
      <c r="ALR104" s="16"/>
      <c r="ALS104" s="16"/>
      <c r="ALT104" s="16"/>
      <c r="ALU104" s="16"/>
      <c r="ALV104" s="16"/>
      <c r="ALW104" s="16"/>
      <c r="ALX104" s="16"/>
      <c r="ALY104" s="16"/>
      <c r="ALZ104" s="16"/>
      <c r="AMA104" s="16"/>
      <c r="AMB104" s="16"/>
      <c r="AMC104" s="16"/>
      <c r="AMD104" s="16"/>
      <c r="AME104" s="16"/>
      <c r="AMF104" s="16"/>
      <c r="AMG104" s="16"/>
      <c r="AMH104" s="16"/>
      <c r="AMI104" s="16"/>
      <c r="AMJ104" s="16"/>
    </row>
    <row r="105" spans="1:1024" s="23" customFormat="1" ht="25.5" x14ac:dyDescent="0.2">
      <c r="A105" s="33" t="s">
        <v>202</v>
      </c>
      <c r="B105" s="52" t="s">
        <v>364</v>
      </c>
      <c r="C105" s="34" t="s">
        <v>365</v>
      </c>
      <c r="D105" s="20">
        <f t="shared" si="175"/>
        <v>3.2973024000000004</v>
      </c>
      <c r="E105" s="21">
        <f t="shared" si="176"/>
        <v>3.2973024000000004</v>
      </c>
      <c r="F105" s="21">
        <f t="shared" si="177"/>
        <v>0</v>
      </c>
      <c r="G105" s="21">
        <f t="shared" si="178"/>
        <v>1.3848670080000001</v>
      </c>
      <c r="H105" s="21">
        <f t="shared" si="179"/>
        <v>1.9124353920000001</v>
      </c>
      <c r="I105" s="21">
        <f t="shared" si="180"/>
        <v>0</v>
      </c>
      <c r="J105" s="21">
        <f t="shared" si="181"/>
        <v>0</v>
      </c>
      <c r="K105" s="21">
        <v>0</v>
      </c>
      <c r="L105" s="21">
        <v>0</v>
      </c>
      <c r="M105" s="21">
        <v>0</v>
      </c>
      <c r="N105" s="21">
        <v>0</v>
      </c>
      <c r="O105" s="21">
        <f t="shared" si="182"/>
        <v>0</v>
      </c>
      <c r="P105" s="21">
        <v>0</v>
      </c>
      <c r="Q105" s="21">
        <v>0</v>
      </c>
      <c r="R105" s="21">
        <v>0</v>
      </c>
      <c r="S105" s="21">
        <v>0</v>
      </c>
      <c r="T105" s="21">
        <f t="shared" si="183"/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f t="shared" si="184"/>
        <v>3.2973024000000004</v>
      </c>
      <c r="Z105" s="21">
        <v>0</v>
      </c>
      <c r="AA105" s="21">
        <v>1.3848670080000001</v>
      </c>
      <c r="AB105" s="21">
        <v>1.9124353920000001</v>
      </c>
      <c r="AC105" s="21">
        <v>0</v>
      </c>
      <c r="AD105" s="21">
        <f t="shared" si="185"/>
        <v>4.0661114519999995</v>
      </c>
      <c r="AE105" s="21">
        <f t="shared" si="186"/>
        <v>4.0661114519999995</v>
      </c>
      <c r="AF105" s="21">
        <f t="shared" si="187"/>
        <v>0</v>
      </c>
      <c r="AG105" s="21">
        <f t="shared" si="172"/>
        <v>1.2198334355999998</v>
      </c>
      <c r="AH105" s="21">
        <f t="shared" si="173"/>
        <v>2.8462780163999994</v>
      </c>
      <c r="AI105" s="21">
        <f t="shared" si="174"/>
        <v>0</v>
      </c>
      <c r="AJ105" s="21">
        <v>0.91884849599999996</v>
      </c>
      <c r="AK105" s="21">
        <v>0</v>
      </c>
      <c r="AL105" s="21">
        <f t="shared" ref="AL105:AL107" si="274">AJ105*0.3</f>
        <v>0.27565454879999995</v>
      </c>
      <c r="AM105" s="21">
        <f t="shared" ref="AM105:AM107" si="275">AJ105*0.7</f>
        <v>0.64319394719999989</v>
      </c>
      <c r="AN105" s="21">
        <v>0</v>
      </c>
      <c r="AO105" s="21">
        <v>1.3565444399999997</v>
      </c>
      <c r="AP105" s="21">
        <v>0</v>
      </c>
      <c r="AQ105" s="21">
        <f t="shared" ref="AQ105:AQ107" si="276">AO105*0.3</f>
        <v>0.4069633319999999</v>
      </c>
      <c r="AR105" s="21">
        <f t="shared" ref="AR105:AR107" si="277">AO105*0.7</f>
        <v>0.94958110799999973</v>
      </c>
      <c r="AS105" s="21">
        <v>0</v>
      </c>
      <c r="AT105" s="21">
        <v>0.51333484799999995</v>
      </c>
      <c r="AU105" s="21">
        <v>0</v>
      </c>
      <c r="AV105" s="21">
        <f t="shared" ref="AV105:AV107" si="278">AT105*0.3</f>
        <v>0.15400045439999999</v>
      </c>
      <c r="AW105" s="21">
        <f t="shared" ref="AW105:AW107" si="279">AT105*0.7</f>
        <v>0.35933439359999997</v>
      </c>
      <c r="AX105" s="21">
        <v>0</v>
      </c>
      <c r="AY105" s="21">
        <v>1.2773836679999999</v>
      </c>
      <c r="AZ105" s="21">
        <v>0</v>
      </c>
      <c r="BA105" s="21">
        <f t="shared" ref="BA105:BA107" si="280">AY105*0.3</f>
        <v>0.38321510039999995</v>
      </c>
      <c r="BB105" s="21">
        <f t="shared" ref="BB105:BB107" si="281">AY105*0.7</f>
        <v>0.89416856759999985</v>
      </c>
      <c r="BC105" s="21">
        <v>0</v>
      </c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  <c r="AAD105" s="1"/>
      <c r="AAE105" s="1"/>
      <c r="AAF105" s="1"/>
      <c r="AAG105" s="1"/>
      <c r="AAH105" s="1"/>
      <c r="AAI105" s="1"/>
      <c r="AAJ105" s="1"/>
      <c r="AAK105" s="1"/>
      <c r="AAL105" s="1"/>
      <c r="AAM105" s="1"/>
      <c r="AAN105" s="1"/>
      <c r="AAO105" s="1"/>
      <c r="AAP105" s="1"/>
      <c r="AAQ105" s="1"/>
      <c r="AAR105" s="1"/>
      <c r="AAS105" s="1"/>
      <c r="AAT105" s="1"/>
      <c r="AAU105" s="1"/>
      <c r="AAV105" s="1"/>
      <c r="AAW105" s="1"/>
      <c r="AAX105" s="1"/>
      <c r="AAY105" s="1"/>
      <c r="AAZ105" s="1"/>
      <c r="ABA105" s="1"/>
      <c r="ABB105" s="1"/>
      <c r="ABC105" s="1"/>
      <c r="ABD105" s="1"/>
      <c r="ABE105" s="1"/>
      <c r="ABF105" s="1"/>
      <c r="ABG105" s="1"/>
      <c r="ABH105" s="1"/>
      <c r="ABI105" s="1"/>
      <c r="ABJ105" s="1"/>
      <c r="ABK105" s="1"/>
      <c r="ABL105" s="1"/>
      <c r="ABM105" s="1"/>
      <c r="ABN105" s="1"/>
      <c r="ABO105" s="1"/>
      <c r="ABP105" s="1"/>
      <c r="ABQ105" s="1"/>
      <c r="ABR105" s="1"/>
      <c r="ABS105" s="1"/>
      <c r="ABT105" s="1"/>
      <c r="ABU105" s="1"/>
      <c r="ABV105" s="1"/>
      <c r="ABW105" s="1"/>
      <c r="ABX105" s="1"/>
      <c r="ABY105" s="1"/>
      <c r="ABZ105" s="1"/>
      <c r="ACA105" s="1"/>
      <c r="ACB105" s="1"/>
      <c r="ACC105" s="1"/>
      <c r="ACD105" s="1"/>
      <c r="ACE105" s="1"/>
      <c r="ACF105" s="1"/>
      <c r="ACG105" s="1"/>
      <c r="ACH105" s="1"/>
      <c r="ACI105" s="1"/>
      <c r="ACJ105" s="1"/>
      <c r="ACK105" s="1"/>
      <c r="ACL105" s="1"/>
      <c r="ACM105" s="1"/>
      <c r="ACN105" s="1"/>
      <c r="ACO105" s="1"/>
      <c r="ACP105" s="1"/>
      <c r="ACQ105" s="1"/>
      <c r="ACR105" s="1"/>
      <c r="ACS105" s="1"/>
      <c r="ACT105" s="1"/>
      <c r="ACU105" s="1"/>
      <c r="ACV105" s="1"/>
      <c r="ACW105" s="1"/>
      <c r="ACX105" s="1"/>
      <c r="ACY105" s="1"/>
      <c r="ACZ105" s="1"/>
      <c r="ADA105" s="1"/>
      <c r="ADB105" s="1"/>
      <c r="ADC105" s="1"/>
      <c r="ADD105" s="1"/>
      <c r="ADE105" s="1"/>
      <c r="ADF105" s="1"/>
      <c r="ADG105" s="1"/>
      <c r="ADH105" s="1"/>
      <c r="ADI105" s="1"/>
      <c r="ADJ105" s="1"/>
      <c r="ADK105" s="1"/>
      <c r="ADL105" s="1"/>
      <c r="ADM105" s="1"/>
      <c r="ADN105" s="1"/>
      <c r="ADO105" s="1"/>
      <c r="ADP105" s="1"/>
      <c r="ADQ105" s="1"/>
      <c r="ADR105" s="1"/>
      <c r="ADS105" s="1"/>
      <c r="ADT105" s="1"/>
      <c r="ADU105" s="1"/>
      <c r="ADV105" s="1"/>
      <c r="ADW105" s="1"/>
      <c r="ADX105" s="1"/>
      <c r="ADY105" s="1"/>
      <c r="ADZ105" s="1"/>
      <c r="AEA105" s="1"/>
      <c r="AEB105" s="1"/>
      <c r="AEC105" s="1"/>
      <c r="AED105" s="1"/>
      <c r="AEE105" s="1"/>
      <c r="AEF105" s="1"/>
      <c r="AEG105" s="1"/>
      <c r="AEH105" s="1"/>
      <c r="AEI105" s="1"/>
      <c r="AEJ105" s="1"/>
      <c r="AEK105" s="1"/>
      <c r="AEL105" s="1"/>
      <c r="AEM105" s="1"/>
      <c r="AEN105" s="1"/>
      <c r="AEO105" s="1"/>
      <c r="AEP105" s="1"/>
      <c r="AEQ105" s="1"/>
      <c r="AER105" s="1"/>
      <c r="AES105" s="1"/>
      <c r="AET105" s="1"/>
      <c r="AEU105" s="1"/>
      <c r="AEV105" s="1"/>
      <c r="AEW105" s="1"/>
      <c r="AEX105" s="1"/>
      <c r="AEY105" s="1"/>
      <c r="AEZ105" s="1"/>
      <c r="AFA105" s="1"/>
      <c r="AFB105" s="1"/>
      <c r="AFC105" s="1"/>
      <c r="AFD105" s="1"/>
      <c r="AFE105" s="1"/>
      <c r="AFF105" s="1"/>
      <c r="AFG105" s="1"/>
      <c r="AFH105" s="1"/>
      <c r="AFI105" s="1"/>
      <c r="AFJ105" s="1"/>
      <c r="AFK105" s="1"/>
      <c r="AFL105" s="1"/>
      <c r="AFM105" s="1"/>
      <c r="AFN105" s="1"/>
      <c r="AFO105" s="1"/>
      <c r="AFP105" s="1"/>
      <c r="AFQ105" s="1"/>
      <c r="AFR105" s="1"/>
      <c r="AFS105" s="1"/>
      <c r="AFT105" s="1"/>
      <c r="AFU105" s="1"/>
      <c r="AFV105" s="1"/>
      <c r="AFW105" s="1"/>
      <c r="AFX105" s="1"/>
      <c r="AFY105" s="1"/>
      <c r="AFZ105" s="1"/>
      <c r="AGA105" s="1"/>
      <c r="AGB105" s="1"/>
      <c r="AGC105" s="1"/>
      <c r="AGD105" s="1"/>
      <c r="AGE105" s="1"/>
      <c r="AGF105" s="1"/>
      <c r="AGG105" s="1"/>
      <c r="AGH105" s="1"/>
      <c r="AGI105" s="1"/>
      <c r="AGJ105" s="1"/>
      <c r="AGK105" s="1"/>
      <c r="AGL105" s="1"/>
      <c r="AGM105" s="1"/>
      <c r="AGN105" s="1"/>
      <c r="AGO105" s="1"/>
      <c r="AGP105" s="1"/>
      <c r="AGQ105" s="1"/>
      <c r="AGR105" s="1"/>
      <c r="AGS105" s="1"/>
      <c r="AGT105" s="1"/>
      <c r="AGU105" s="1"/>
      <c r="AGV105" s="1"/>
      <c r="AGW105" s="1"/>
      <c r="AGX105" s="1"/>
      <c r="AGY105" s="1"/>
      <c r="AGZ105" s="1"/>
      <c r="AHA105" s="1"/>
      <c r="AHB105" s="1"/>
      <c r="AHC105" s="1"/>
      <c r="AHD105" s="1"/>
      <c r="AHE105" s="1"/>
      <c r="AHF105" s="1"/>
      <c r="AHG105" s="1"/>
      <c r="AHH105" s="1"/>
      <c r="AHI105" s="1"/>
      <c r="AHJ105" s="1"/>
      <c r="AHK105" s="1"/>
      <c r="AHL105" s="1"/>
      <c r="AHM105" s="1"/>
      <c r="AHN105" s="1"/>
      <c r="AHO105" s="1"/>
      <c r="AHP105" s="1"/>
      <c r="AHQ105" s="1"/>
      <c r="AHR105" s="1"/>
      <c r="AHS105" s="1"/>
      <c r="AHT105" s="1"/>
      <c r="AHU105" s="1"/>
      <c r="AHV105" s="1"/>
      <c r="AHW105" s="1"/>
      <c r="AHX105" s="1"/>
      <c r="AHY105" s="1"/>
      <c r="AHZ105" s="1"/>
      <c r="AIA105" s="1"/>
      <c r="AIB105" s="1"/>
      <c r="AIC105" s="1"/>
      <c r="AID105" s="1"/>
      <c r="AIE105" s="1"/>
      <c r="AIF105" s="1"/>
      <c r="AIG105" s="1"/>
      <c r="AIH105" s="1"/>
      <c r="AII105" s="1"/>
      <c r="AIJ105" s="1"/>
      <c r="AIK105" s="1"/>
      <c r="AIL105" s="1"/>
      <c r="AIM105" s="1"/>
      <c r="AIN105" s="1"/>
      <c r="AIO105" s="1"/>
      <c r="AIP105" s="1"/>
      <c r="AIQ105" s="1"/>
      <c r="AIR105" s="1"/>
      <c r="AIS105" s="1"/>
      <c r="AIT105" s="1"/>
      <c r="AIU105" s="1"/>
      <c r="AIV105" s="1"/>
      <c r="AIW105" s="1"/>
      <c r="AIX105" s="1"/>
      <c r="AIY105" s="1"/>
      <c r="AIZ105" s="1"/>
      <c r="AJA105" s="1"/>
      <c r="AJB105" s="1"/>
      <c r="AJC105" s="1"/>
      <c r="AJD105" s="1"/>
      <c r="AJE105" s="1"/>
      <c r="AJF105" s="1"/>
      <c r="AJG105" s="1"/>
      <c r="AJH105" s="1"/>
      <c r="AJI105" s="1"/>
      <c r="AJJ105" s="1"/>
      <c r="AJK105" s="1"/>
      <c r="AJL105" s="1"/>
      <c r="AJM105" s="1"/>
      <c r="AJN105" s="1"/>
      <c r="AJO105" s="1"/>
      <c r="AJP105" s="1"/>
      <c r="AJQ105" s="1"/>
      <c r="AJR105" s="1"/>
      <c r="AJS105" s="1"/>
      <c r="AJT105" s="1"/>
      <c r="AJU105" s="1"/>
      <c r="AJV105" s="1"/>
      <c r="AJW105" s="1"/>
      <c r="AJX105" s="1"/>
      <c r="AJY105" s="1"/>
      <c r="AJZ105" s="1"/>
      <c r="AKA105" s="1"/>
      <c r="AKB105" s="1"/>
      <c r="AKC105" s="1"/>
      <c r="AKD105" s="1"/>
      <c r="AKE105" s="1"/>
      <c r="AKF105" s="1"/>
      <c r="AKG105" s="1"/>
      <c r="AKH105" s="1"/>
      <c r="AKI105" s="1"/>
      <c r="AKJ105" s="1"/>
      <c r="AKK105" s="1"/>
      <c r="AKL105" s="1"/>
      <c r="AKM105" s="1"/>
      <c r="AKN105" s="1"/>
      <c r="AKO105" s="1"/>
      <c r="AKP105" s="1"/>
      <c r="AKQ105" s="1"/>
      <c r="AKR105" s="1"/>
      <c r="AKS105" s="1"/>
      <c r="AKT105" s="1"/>
      <c r="AKU105" s="1"/>
      <c r="AKV105" s="1"/>
      <c r="AKW105" s="1"/>
      <c r="AKX105" s="1"/>
      <c r="AKY105" s="1"/>
      <c r="AKZ105" s="1"/>
      <c r="ALA105" s="1"/>
      <c r="ALB105" s="1"/>
      <c r="ALC105" s="1"/>
      <c r="ALD105" s="1"/>
      <c r="ALE105" s="1"/>
      <c r="ALF105" s="1"/>
      <c r="ALG105" s="1"/>
      <c r="ALH105" s="1"/>
      <c r="ALI105" s="1"/>
      <c r="ALJ105" s="1"/>
      <c r="ALK105" s="1"/>
      <c r="ALL105" s="1"/>
      <c r="ALM105" s="1"/>
      <c r="ALN105" s="1"/>
      <c r="ALO105" s="1"/>
      <c r="ALP105" s="1"/>
      <c r="ALQ105" s="1"/>
      <c r="ALR105" s="1"/>
      <c r="ALS105" s="1"/>
      <c r="ALT105" s="1"/>
      <c r="ALU105" s="1"/>
      <c r="ALV105" s="1"/>
      <c r="ALW105" s="1"/>
      <c r="ALX105" s="1"/>
      <c r="ALY105" s="1"/>
      <c r="ALZ105" s="1"/>
      <c r="AMA105" s="1"/>
      <c r="AMB105" s="1"/>
      <c r="AMC105" s="1"/>
      <c r="AMD105" s="1"/>
      <c r="AME105" s="1"/>
      <c r="AMF105" s="1"/>
      <c r="AMG105" s="1"/>
      <c r="AMH105" s="1"/>
      <c r="AMI105" s="1"/>
      <c r="AMJ105" s="1"/>
    </row>
    <row r="106" spans="1:1024" s="23" customFormat="1" ht="25.5" x14ac:dyDescent="0.2">
      <c r="A106" s="33" t="s">
        <v>202</v>
      </c>
      <c r="B106" s="52" t="s">
        <v>366</v>
      </c>
      <c r="C106" s="34" t="s">
        <v>203</v>
      </c>
      <c r="D106" s="20">
        <f t="shared" si="175"/>
        <v>0</v>
      </c>
      <c r="E106" s="21">
        <f t="shared" si="176"/>
        <v>0</v>
      </c>
      <c r="F106" s="21">
        <f t="shared" si="177"/>
        <v>0</v>
      </c>
      <c r="G106" s="21">
        <f t="shared" si="178"/>
        <v>0</v>
      </c>
      <c r="H106" s="21">
        <f t="shared" si="179"/>
        <v>0</v>
      </c>
      <c r="I106" s="21">
        <f t="shared" si="180"/>
        <v>0</v>
      </c>
      <c r="J106" s="21">
        <f t="shared" si="181"/>
        <v>0</v>
      </c>
      <c r="K106" s="21">
        <v>0</v>
      </c>
      <c r="L106" s="21">
        <v>0</v>
      </c>
      <c r="M106" s="21">
        <v>0</v>
      </c>
      <c r="N106" s="21">
        <v>0</v>
      </c>
      <c r="O106" s="21">
        <f t="shared" si="182"/>
        <v>0</v>
      </c>
      <c r="P106" s="21">
        <v>0</v>
      </c>
      <c r="Q106" s="21">
        <v>0</v>
      </c>
      <c r="R106" s="21">
        <v>0</v>
      </c>
      <c r="S106" s="21">
        <v>0</v>
      </c>
      <c r="T106" s="21">
        <f t="shared" si="183"/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f t="shared" si="184"/>
        <v>0</v>
      </c>
      <c r="Z106" s="21">
        <v>0</v>
      </c>
      <c r="AA106" s="21">
        <v>0</v>
      </c>
      <c r="AB106" s="21">
        <v>0</v>
      </c>
      <c r="AC106" s="21">
        <v>0</v>
      </c>
      <c r="AD106" s="21">
        <f t="shared" si="185"/>
        <v>0</v>
      </c>
      <c r="AE106" s="21">
        <f t="shared" si="186"/>
        <v>0</v>
      </c>
      <c r="AF106" s="21">
        <f t="shared" si="187"/>
        <v>0</v>
      </c>
      <c r="AG106" s="21">
        <f t="shared" si="172"/>
        <v>0</v>
      </c>
      <c r="AH106" s="21">
        <f t="shared" si="173"/>
        <v>0</v>
      </c>
      <c r="AI106" s="21">
        <f t="shared" si="174"/>
        <v>0</v>
      </c>
      <c r="AJ106" s="21">
        <v>0</v>
      </c>
      <c r="AK106" s="21">
        <v>0</v>
      </c>
      <c r="AL106" s="21">
        <f t="shared" si="274"/>
        <v>0</v>
      </c>
      <c r="AM106" s="21">
        <f t="shared" si="275"/>
        <v>0</v>
      </c>
      <c r="AN106" s="21">
        <v>0</v>
      </c>
      <c r="AO106" s="21">
        <v>0</v>
      </c>
      <c r="AP106" s="21">
        <v>0</v>
      </c>
      <c r="AQ106" s="21">
        <f t="shared" si="276"/>
        <v>0</v>
      </c>
      <c r="AR106" s="21">
        <f t="shared" si="277"/>
        <v>0</v>
      </c>
      <c r="AS106" s="21">
        <v>0</v>
      </c>
      <c r="AT106" s="21">
        <v>0</v>
      </c>
      <c r="AU106" s="21">
        <v>0</v>
      </c>
      <c r="AV106" s="21">
        <f t="shared" si="278"/>
        <v>0</v>
      </c>
      <c r="AW106" s="21">
        <f t="shared" si="279"/>
        <v>0</v>
      </c>
      <c r="AX106" s="21">
        <v>0</v>
      </c>
      <c r="AY106" s="21">
        <v>0</v>
      </c>
      <c r="AZ106" s="21">
        <v>0</v>
      </c>
      <c r="BA106" s="21">
        <f t="shared" si="280"/>
        <v>0</v>
      </c>
      <c r="BB106" s="21">
        <f t="shared" si="281"/>
        <v>0</v>
      </c>
      <c r="BC106" s="21">
        <v>0</v>
      </c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  <c r="AAD106" s="1"/>
      <c r="AAE106" s="1"/>
      <c r="AAF106" s="1"/>
      <c r="AAG106" s="1"/>
      <c r="AAH106" s="1"/>
      <c r="AAI106" s="1"/>
      <c r="AAJ106" s="1"/>
      <c r="AAK106" s="1"/>
      <c r="AAL106" s="1"/>
      <c r="AAM106" s="1"/>
      <c r="AAN106" s="1"/>
      <c r="AAO106" s="1"/>
      <c r="AAP106" s="1"/>
      <c r="AAQ106" s="1"/>
      <c r="AAR106" s="1"/>
      <c r="AAS106" s="1"/>
      <c r="AAT106" s="1"/>
      <c r="AAU106" s="1"/>
      <c r="AAV106" s="1"/>
      <c r="AAW106" s="1"/>
      <c r="AAX106" s="1"/>
      <c r="AAY106" s="1"/>
      <c r="AAZ106" s="1"/>
      <c r="ABA106" s="1"/>
      <c r="ABB106" s="1"/>
      <c r="ABC106" s="1"/>
      <c r="ABD106" s="1"/>
      <c r="ABE106" s="1"/>
      <c r="ABF106" s="1"/>
      <c r="ABG106" s="1"/>
      <c r="ABH106" s="1"/>
      <c r="ABI106" s="1"/>
      <c r="ABJ106" s="1"/>
      <c r="ABK106" s="1"/>
      <c r="ABL106" s="1"/>
      <c r="ABM106" s="1"/>
      <c r="ABN106" s="1"/>
      <c r="ABO106" s="1"/>
      <c r="ABP106" s="1"/>
      <c r="ABQ106" s="1"/>
      <c r="ABR106" s="1"/>
      <c r="ABS106" s="1"/>
      <c r="ABT106" s="1"/>
      <c r="ABU106" s="1"/>
      <c r="ABV106" s="1"/>
      <c r="ABW106" s="1"/>
      <c r="ABX106" s="1"/>
      <c r="ABY106" s="1"/>
      <c r="ABZ106" s="1"/>
      <c r="ACA106" s="1"/>
      <c r="ACB106" s="1"/>
      <c r="ACC106" s="1"/>
      <c r="ACD106" s="1"/>
      <c r="ACE106" s="1"/>
      <c r="ACF106" s="1"/>
      <c r="ACG106" s="1"/>
      <c r="ACH106" s="1"/>
      <c r="ACI106" s="1"/>
      <c r="ACJ106" s="1"/>
      <c r="ACK106" s="1"/>
      <c r="ACL106" s="1"/>
      <c r="ACM106" s="1"/>
      <c r="ACN106" s="1"/>
      <c r="ACO106" s="1"/>
      <c r="ACP106" s="1"/>
      <c r="ACQ106" s="1"/>
      <c r="ACR106" s="1"/>
      <c r="ACS106" s="1"/>
      <c r="ACT106" s="1"/>
      <c r="ACU106" s="1"/>
      <c r="ACV106" s="1"/>
      <c r="ACW106" s="1"/>
      <c r="ACX106" s="1"/>
      <c r="ACY106" s="1"/>
      <c r="ACZ106" s="1"/>
      <c r="ADA106" s="1"/>
      <c r="ADB106" s="1"/>
      <c r="ADC106" s="1"/>
      <c r="ADD106" s="1"/>
      <c r="ADE106" s="1"/>
      <c r="ADF106" s="1"/>
      <c r="ADG106" s="1"/>
      <c r="ADH106" s="1"/>
      <c r="ADI106" s="1"/>
      <c r="ADJ106" s="1"/>
      <c r="ADK106" s="1"/>
      <c r="ADL106" s="1"/>
      <c r="ADM106" s="1"/>
      <c r="ADN106" s="1"/>
      <c r="ADO106" s="1"/>
      <c r="ADP106" s="1"/>
      <c r="ADQ106" s="1"/>
      <c r="ADR106" s="1"/>
      <c r="ADS106" s="1"/>
      <c r="ADT106" s="1"/>
      <c r="ADU106" s="1"/>
      <c r="ADV106" s="1"/>
      <c r="ADW106" s="1"/>
      <c r="ADX106" s="1"/>
      <c r="ADY106" s="1"/>
      <c r="ADZ106" s="1"/>
      <c r="AEA106" s="1"/>
      <c r="AEB106" s="1"/>
      <c r="AEC106" s="1"/>
      <c r="AED106" s="1"/>
      <c r="AEE106" s="1"/>
      <c r="AEF106" s="1"/>
      <c r="AEG106" s="1"/>
      <c r="AEH106" s="1"/>
      <c r="AEI106" s="1"/>
      <c r="AEJ106" s="1"/>
      <c r="AEK106" s="1"/>
      <c r="AEL106" s="1"/>
      <c r="AEM106" s="1"/>
      <c r="AEN106" s="1"/>
      <c r="AEO106" s="1"/>
      <c r="AEP106" s="1"/>
      <c r="AEQ106" s="1"/>
      <c r="AER106" s="1"/>
      <c r="AES106" s="1"/>
      <c r="AET106" s="1"/>
      <c r="AEU106" s="1"/>
      <c r="AEV106" s="1"/>
      <c r="AEW106" s="1"/>
      <c r="AEX106" s="1"/>
      <c r="AEY106" s="1"/>
      <c r="AEZ106" s="1"/>
      <c r="AFA106" s="1"/>
      <c r="AFB106" s="1"/>
      <c r="AFC106" s="1"/>
      <c r="AFD106" s="1"/>
      <c r="AFE106" s="1"/>
      <c r="AFF106" s="1"/>
      <c r="AFG106" s="1"/>
      <c r="AFH106" s="1"/>
      <c r="AFI106" s="1"/>
      <c r="AFJ106" s="1"/>
      <c r="AFK106" s="1"/>
      <c r="AFL106" s="1"/>
      <c r="AFM106" s="1"/>
      <c r="AFN106" s="1"/>
      <c r="AFO106" s="1"/>
      <c r="AFP106" s="1"/>
      <c r="AFQ106" s="1"/>
      <c r="AFR106" s="1"/>
      <c r="AFS106" s="1"/>
      <c r="AFT106" s="1"/>
      <c r="AFU106" s="1"/>
      <c r="AFV106" s="1"/>
      <c r="AFW106" s="1"/>
      <c r="AFX106" s="1"/>
      <c r="AFY106" s="1"/>
      <c r="AFZ106" s="1"/>
      <c r="AGA106" s="1"/>
      <c r="AGB106" s="1"/>
      <c r="AGC106" s="1"/>
      <c r="AGD106" s="1"/>
      <c r="AGE106" s="1"/>
      <c r="AGF106" s="1"/>
      <c r="AGG106" s="1"/>
      <c r="AGH106" s="1"/>
      <c r="AGI106" s="1"/>
      <c r="AGJ106" s="1"/>
      <c r="AGK106" s="1"/>
      <c r="AGL106" s="1"/>
      <c r="AGM106" s="1"/>
      <c r="AGN106" s="1"/>
      <c r="AGO106" s="1"/>
      <c r="AGP106" s="1"/>
      <c r="AGQ106" s="1"/>
      <c r="AGR106" s="1"/>
      <c r="AGS106" s="1"/>
      <c r="AGT106" s="1"/>
      <c r="AGU106" s="1"/>
      <c r="AGV106" s="1"/>
      <c r="AGW106" s="1"/>
      <c r="AGX106" s="1"/>
      <c r="AGY106" s="1"/>
      <c r="AGZ106" s="1"/>
      <c r="AHA106" s="1"/>
      <c r="AHB106" s="1"/>
      <c r="AHC106" s="1"/>
      <c r="AHD106" s="1"/>
      <c r="AHE106" s="1"/>
      <c r="AHF106" s="1"/>
      <c r="AHG106" s="1"/>
      <c r="AHH106" s="1"/>
      <c r="AHI106" s="1"/>
      <c r="AHJ106" s="1"/>
      <c r="AHK106" s="1"/>
      <c r="AHL106" s="1"/>
      <c r="AHM106" s="1"/>
      <c r="AHN106" s="1"/>
      <c r="AHO106" s="1"/>
      <c r="AHP106" s="1"/>
      <c r="AHQ106" s="1"/>
      <c r="AHR106" s="1"/>
      <c r="AHS106" s="1"/>
      <c r="AHT106" s="1"/>
      <c r="AHU106" s="1"/>
      <c r="AHV106" s="1"/>
      <c r="AHW106" s="1"/>
      <c r="AHX106" s="1"/>
      <c r="AHY106" s="1"/>
      <c r="AHZ106" s="1"/>
      <c r="AIA106" s="1"/>
      <c r="AIB106" s="1"/>
      <c r="AIC106" s="1"/>
      <c r="AID106" s="1"/>
      <c r="AIE106" s="1"/>
      <c r="AIF106" s="1"/>
      <c r="AIG106" s="1"/>
      <c r="AIH106" s="1"/>
      <c r="AII106" s="1"/>
      <c r="AIJ106" s="1"/>
      <c r="AIK106" s="1"/>
      <c r="AIL106" s="1"/>
      <c r="AIM106" s="1"/>
      <c r="AIN106" s="1"/>
      <c r="AIO106" s="1"/>
      <c r="AIP106" s="1"/>
      <c r="AIQ106" s="1"/>
      <c r="AIR106" s="1"/>
      <c r="AIS106" s="1"/>
      <c r="AIT106" s="1"/>
      <c r="AIU106" s="1"/>
      <c r="AIV106" s="1"/>
      <c r="AIW106" s="1"/>
      <c r="AIX106" s="1"/>
      <c r="AIY106" s="1"/>
      <c r="AIZ106" s="1"/>
      <c r="AJA106" s="1"/>
      <c r="AJB106" s="1"/>
      <c r="AJC106" s="1"/>
      <c r="AJD106" s="1"/>
      <c r="AJE106" s="1"/>
      <c r="AJF106" s="1"/>
      <c r="AJG106" s="1"/>
      <c r="AJH106" s="1"/>
      <c r="AJI106" s="1"/>
      <c r="AJJ106" s="1"/>
      <c r="AJK106" s="1"/>
      <c r="AJL106" s="1"/>
      <c r="AJM106" s="1"/>
      <c r="AJN106" s="1"/>
      <c r="AJO106" s="1"/>
      <c r="AJP106" s="1"/>
      <c r="AJQ106" s="1"/>
      <c r="AJR106" s="1"/>
      <c r="AJS106" s="1"/>
      <c r="AJT106" s="1"/>
      <c r="AJU106" s="1"/>
      <c r="AJV106" s="1"/>
      <c r="AJW106" s="1"/>
      <c r="AJX106" s="1"/>
      <c r="AJY106" s="1"/>
      <c r="AJZ106" s="1"/>
      <c r="AKA106" s="1"/>
      <c r="AKB106" s="1"/>
      <c r="AKC106" s="1"/>
      <c r="AKD106" s="1"/>
      <c r="AKE106" s="1"/>
      <c r="AKF106" s="1"/>
      <c r="AKG106" s="1"/>
      <c r="AKH106" s="1"/>
      <c r="AKI106" s="1"/>
      <c r="AKJ106" s="1"/>
      <c r="AKK106" s="1"/>
      <c r="AKL106" s="1"/>
      <c r="AKM106" s="1"/>
      <c r="AKN106" s="1"/>
      <c r="AKO106" s="1"/>
      <c r="AKP106" s="1"/>
      <c r="AKQ106" s="1"/>
      <c r="AKR106" s="1"/>
      <c r="AKS106" s="1"/>
      <c r="AKT106" s="1"/>
      <c r="AKU106" s="1"/>
      <c r="AKV106" s="1"/>
      <c r="AKW106" s="1"/>
      <c r="AKX106" s="1"/>
      <c r="AKY106" s="1"/>
      <c r="AKZ106" s="1"/>
      <c r="ALA106" s="1"/>
      <c r="ALB106" s="1"/>
      <c r="ALC106" s="1"/>
      <c r="ALD106" s="1"/>
      <c r="ALE106" s="1"/>
      <c r="ALF106" s="1"/>
      <c r="ALG106" s="1"/>
      <c r="ALH106" s="1"/>
      <c r="ALI106" s="1"/>
      <c r="ALJ106" s="1"/>
      <c r="ALK106" s="1"/>
      <c r="ALL106" s="1"/>
      <c r="ALM106" s="1"/>
      <c r="ALN106" s="1"/>
      <c r="ALO106" s="1"/>
      <c r="ALP106" s="1"/>
      <c r="ALQ106" s="1"/>
      <c r="ALR106" s="1"/>
      <c r="ALS106" s="1"/>
      <c r="ALT106" s="1"/>
      <c r="ALU106" s="1"/>
      <c r="ALV106" s="1"/>
      <c r="ALW106" s="1"/>
      <c r="ALX106" s="1"/>
      <c r="ALY106" s="1"/>
      <c r="ALZ106" s="1"/>
      <c r="AMA106" s="1"/>
      <c r="AMB106" s="1"/>
      <c r="AMC106" s="1"/>
      <c r="AMD106" s="1"/>
      <c r="AME106" s="1"/>
      <c r="AMF106" s="1"/>
      <c r="AMG106" s="1"/>
      <c r="AMH106" s="1"/>
      <c r="AMI106" s="1"/>
      <c r="AMJ106" s="1"/>
    </row>
    <row r="107" spans="1:1024" s="23" customFormat="1" ht="25.5" x14ac:dyDescent="0.2">
      <c r="A107" s="33" t="s">
        <v>202</v>
      </c>
      <c r="B107" s="52" t="s">
        <v>367</v>
      </c>
      <c r="C107" s="34" t="s">
        <v>368</v>
      </c>
      <c r="D107" s="20">
        <f t="shared" si="175"/>
        <v>3.244812816</v>
      </c>
      <c r="E107" s="21">
        <f t="shared" si="176"/>
        <v>3.244812816</v>
      </c>
      <c r="F107" s="21">
        <f t="shared" si="177"/>
        <v>0</v>
      </c>
      <c r="G107" s="21">
        <f t="shared" si="178"/>
        <v>1.3628213827200002</v>
      </c>
      <c r="H107" s="21">
        <f t="shared" si="179"/>
        <v>1.8819914332799998</v>
      </c>
      <c r="I107" s="21">
        <f t="shared" si="180"/>
        <v>0</v>
      </c>
      <c r="J107" s="21">
        <f t="shared" si="181"/>
        <v>0</v>
      </c>
      <c r="K107" s="21">
        <v>0</v>
      </c>
      <c r="L107" s="21">
        <v>0</v>
      </c>
      <c r="M107" s="21">
        <v>0</v>
      </c>
      <c r="N107" s="21">
        <v>0</v>
      </c>
      <c r="O107" s="21">
        <f t="shared" si="182"/>
        <v>0</v>
      </c>
      <c r="P107" s="21">
        <v>0</v>
      </c>
      <c r="Q107" s="21">
        <v>0</v>
      </c>
      <c r="R107" s="21">
        <v>0</v>
      </c>
      <c r="S107" s="21">
        <v>0</v>
      </c>
      <c r="T107" s="21">
        <f t="shared" si="183"/>
        <v>0</v>
      </c>
      <c r="U107" s="21">
        <v>0</v>
      </c>
      <c r="V107" s="21">
        <v>0</v>
      </c>
      <c r="W107" s="21">
        <v>0</v>
      </c>
      <c r="X107" s="21">
        <v>0</v>
      </c>
      <c r="Y107" s="21">
        <f t="shared" si="184"/>
        <v>3.244812816</v>
      </c>
      <c r="Z107" s="21">
        <v>0</v>
      </c>
      <c r="AA107" s="21">
        <v>1.3628213827200002</v>
      </c>
      <c r="AB107" s="21">
        <v>1.8819914332799998</v>
      </c>
      <c r="AC107" s="21">
        <v>0</v>
      </c>
      <c r="AD107" s="21">
        <f t="shared" si="185"/>
        <v>5.7466571299999991</v>
      </c>
      <c r="AE107" s="21">
        <f t="shared" si="186"/>
        <v>5.7466571299999991</v>
      </c>
      <c r="AF107" s="21">
        <f t="shared" si="187"/>
        <v>0</v>
      </c>
      <c r="AG107" s="21">
        <f t="shared" si="172"/>
        <v>1.7239971389999997</v>
      </c>
      <c r="AH107" s="21">
        <f t="shared" si="173"/>
        <v>4.0226599909999994</v>
      </c>
      <c r="AI107" s="21">
        <f t="shared" si="174"/>
        <v>0</v>
      </c>
      <c r="AJ107" s="21">
        <v>0</v>
      </c>
      <c r="AK107" s="21">
        <v>0</v>
      </c>
      <c r="AL107" s="21">
        <f t="shared" si="274"/>
        <v>0</v>
      </c>
      <c r="AM107" s="21">
        <f t="shared" si="275"/>
        <v>0</v>
      </c>
      <c r="AN107" s="21">
        <v>0</v>
      </c>
      <c r="AO107" s="21">
        <v>0.18077223000000001</v>
      </c>
      <c r="AP107" s="21">
        <v>0</v>
      </c>
      <c r="AQ107" s="21">
        <f t="shared" si="276"/>
        <v>5.4231669000000003E-2</v>
      </c>
      <c r="AR107" s="21">
        <f t="shared" si="277"/>
        <v>0.126540561</v>
      </c>
      <c r="AS107" s="21">
        <v>0</v>
      </c>
      <c r="AT107" s="21">
        <v>2.3767493100000001</v>
      </c>
      <c r="AU107" s="21">
        <v>0</v>
      </c>
      <c r="AV107" s="21">
        <f t="shared" si="278"/>
        <v>0.71302479299999999</v>
      </c>
      <c r="AW107" s="21">
        <f t="shared" si="279"/>
        <v>1.6637245169999999</v>
      </c>
      <c r="AX107" s="21">
        <v>0</v>
      </c>
      <c r="AY107" s="21">
        <v>3.1891355899999998</v>
      </c>
      <c r="AZ107" s="21">
        <v>0</v>
      </c>
      <c r="BA107" s="21">
        <f t="shared" si="280"/>
        <v>0.95674067699999987</v>
      </c>
      <c r="BB107" s="21">
        <f t="shared" si="281"/>
        <v>2.2323949129999998</v>
      </c>
      <c r="BC107" s="21">
        <v>0</v>
      </c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  <c r="AAD107" s="1"/>
      <c r="AAE107" s="1"/>
      <c r="AAF107" s="1"/>
      <c r="AAG107" s="1"/>
      <c r="AAH107" s="1"/>
      <c r="AAI107" s="1"/>
      <c r="AAJ107" s="1"/>
      <c r="AAK107" s="1"/>
      <c r="AAL107" s="1"/>
      <c r="AAM107" s="1"/>
      <c r="AAN107" s="1"/>
      <c r="AAO107" s="1"/>
      <c r="AAP107" s="1"/>
      <c r="AAQ107" s="1"/>
      <c r="AAR107" s="1"/>
      <c r="AAS107" s="1"/>
      <c r="AAT107" s="1"/>
      <c r="AAU107" s="1"/>
      <c r="AAV107" s="1"/>
      <c r="AAW107" s="1"/>
      <c r="AAX107" s="1"/>
      <c r="AAY107" s="1"/>
      <c r="AAZ107" s="1"/>
      <c r="ABA107" s="1"/>
      <c r="ABB107" s="1"/>
      <c r="ABC107" s="1"/>
      <c r="ABD107" s="1"/>
      <c r="ABE107" s="1"/>
      <c r="ABF107" s="1"/>
      <c r="ABG107" s="1"/>
      <c r="ABH107" s="1"/>
      <c r="ABI107" s="1"/>
      <c r="ABJ107" s="1"/>
      <c r="ABK107" s="1"/>
      <c r="ABL107" s="1"/>
      <c r="ABM107" s="1"/>
      <c r="ABN107" s="1"/>
      <c r="ABO107" s="1"/>
      <c r="ABP107" s="1"/>
      <c r="ABQ107" s="1"/>
      <c r="ABR107" s="1"/>
      <c r="ABS107" s="1"/>
      <c r="ABT107" s="1"/>
      <c r="ABU107" s="1"/>
      <c r="ABV107" s="1"/>
      <c r="ABW107" s="1"/>
      <c r="ABX107" s="1"/>
      <c r="ABY107" s="1"/>
      <c r="ABZ107" s="1"/>
      <c r="ACA107" s="1"/>
      <c r="ACB107" s="1"/>
      <c r="ACC107" s="1"/>
      <c r="ACD107" s="1"/>
      <c r="ACE107" s="1"/>
      <c r="ACF107" s="1"/>
      <c r="ACG107" s="1"/>
      <c r="ACH107" s="1"/>
      <c r="ACI107" s="1"/>
      <c r="ACJ107" s="1"/>
      <c r="ACK107" s="1"/>
      <c r="ACL107" s="1"/>
      <c r="ACM107" s="1"/>
      <c r="ACN107" s="1"/>
      <c r="ACO107" s="1"/>
      <c r="ACP107" s="1"/>
      <c r="ACQ107" s="1"/>
      <c r="ACR107" s="1"/>
      <c r="ACS107" s="1"/>
      <c r="ACT107" s="1"/>
      <c r="ACU107" s="1"/>
      <c r="ACV107" s="1"/>
      <c r="ACW107" s="1"/>
      <c r="ACX107" s="1"/>
      <c r="ACY107" s="1"/>
      <c r="ACZ107" s="1"/>
      <c r="ADA107" s="1"/>
      <c r="ADB107" s="1"/>
      <c r="ADC107" s="1"/>
      <c r="ADD107" s="1"/>
      <c r="ADE107" s="1"/>
      <c r="ADF107" s="1"/>
      <c r="ADG107" s="1"/>
      <c r="ADH107" s="1"/>
      <c r="ADI107" s="1"/>
      <c r="ADJ107" s="1"/>
      <c r="ADK107" s="1"/>
      <c r="ADL107" s="1"/>
      <c r="ADM107" s="1"/>
      <c r="ADN107" s="1"/>
      <c r="ADO107" s="1"/>
      <c r="ADP107" s="1"/>
      <c r="ADQ107" s="1"/>
      <c r="ADR107" s="1"/>
      <c r="ADS107" s="1"/>
      <c r="ADT107" s="1"/>
      <c r="ADU107" s="1"/>
      <c r="ADV107" s="1"/>
      <c r="ADW107" s="1"/>
      <c r="ADX107" s="1"/>
      <c r="ADY107" s="1"/>
      <c r="ADZ107" s="1"/>
      <c r="AEA107" s="1"/>
      <c r="AEB107" s="1"/>
      <c r="AEC107" s="1"/>
      <c r="AED107" s="1"/>
      <c r="AEE107" s="1"/>
      <c r="AEF107" s="1"/>
      <c r="AEG107" s="1"/>
      <c r="AEH107" s="1"/>
      <c r="AEI107" s="1"/>
      <c r="AEJ107" s="1"/>
      <c r="AEK107" s="1"/>
      <c r="AEL107" s="1"/>
      <c r="AEM107" s="1"/>
      <c r="AEN107" s="1"/>
      <c r="AEO107" s="1"/>
      <c r="AEP107" s="1"/>
      <c r="AEQ107" s="1"/>
      <c r="AER107" s="1"/>
      <c r="AES107" s="1"/>
      <c r="AET107" s="1"/>
      <c r="AEU107" s="1"/>
      <c r="AEV107" s="1"/>
      <c r="AEW107" s="1"/>
      <c r="AEX107" s="1"/>
      <c r="AEY107" s="1"/>
      <c r="AEZ107" s="1"/>
      <c r="AFA107" s="1"/>
      <c r="AFB107" s="1"/>
      <c r="AFC107" s="1"/>
      <c r="AFD107" s="1"/>
      <c r="AFE107" s="1"/>
      <c r="AFF107" s="1"/>
      <c r="AFG107" s="1"/>
      <c r="AFH107" s="1"/>
      <c r="AFI107" s="1"/>
      <c r="AFJ107" s="1"/>
      <c r="AFK107" s="1"/>
      <c r="AFL107" s="1"/>
      <c r="AFM107" s="1"/>
      <c r="AFN107" s="1"/>
      <c r="AFO107" s="1"/>
      <c r="AFP107" s="1"/>
      <c r="AFQ107" s="1"/>
      <c r="AFR107" s="1"/>
      <c r="AFS107" s="1"/>
      <c r="AFT107" s="1"/>
      <c r="AFU107" s="1"/>
      <c r="AFV107" s="1"/>
      <c r="AFW107" s="1"/>
      <c r="AFX107" s="1"/>
      <c r="AFY107" s="1"/>
      <c r="AFZ107" s="1"/>
      <c r="AGA107" s="1"/>
      <c r="AGB107" s="1"/>
      <c r="AGC107" s="1"/>
      <c r="AGD107" s="1"/>
      <c r="AGE107" s="1"/>
      <c r="AGF107" s="1"/>
      <c r="AGG107" s="1"/>
      <c r="AGH107" s="1"/>
      <c r="AGI107" s="1"/>
      <c r="AGJ107" s="1"/>
      <c r="AGK107" s="1"/>
      <c r="AGL107" s="1"/>
      <c r="AGM107" s="1"/>
      <c r="AGN107" s="1"/>
      <c r="AGO107" s="1"/>
      <c r="AGP107" s="1"/>
      <c r="AGQ107" s="1"/>
      <c r="AGR107" s="1"/>
      <c r="AGS107" s="1"/>
      <c r="AGT107" s="1"/>
      <c r="AGU107" s="1"/>
      <c r="AGV107" s="1"/>
      <c r="AGW107" s="1"/>
      <c r="AGX107" s="1"/>
      <c r="AGY107" s="1"/>
      <c r="AGZ107" s="1"/>
      <c r="AHA107" s="1"/>
      <c r="AHB107" s="1"/>
      <c r="AHC107" s="1"/>
      <c r="AHD107" s="1"/>
      <c r="AHE107" s="1"/>
      <c r="AHF107" s="1"/>
      <c r="AHG107" s="1"/>
      <c r="AHH107" s="1"/>
      <c r="AHI107" s="1"/>
      <c r="AHJ107" s="1"/>
      <c r="AHK107" s="1"/>
      <c r="AHL107" s="1"/>
      <c r="AHM107" s="1"/>
      <c r="AHN107" s="1"/>
      <c r="AHO107" s="1"/>
      <c r="AHP107" s="1"/>
      <c r="AHQ107" s="1"/>
      <c r="AHR107" s="1"/>
      <c r="AHS107" s="1"/>
      <c r="AHT107" s="1"/>
      <c r="AHU107" s="1"/>
      <c r="AHV107" s="1"/>
      <c r="AHW107" s="1"/>
      <c r="AHX107" s="1"/>
      <c r="AHY107" s="1"/>
      <c r="AHZ107" s="1"/>
      <c r="AIA107" s="1"/>
      <c r="AIB107" s="1"/>
      <c r="AIC107" s="1"/>
      <c r="AID107" s="1"/>
      <c r="AIE107" s="1"/>
      <c r="AIF107" s="1"/>
      <c r="AIG107" s="1"/>
      <c r="AIH107" s="1"/>
      <c r="AII107" s="1"/>
      <c r="AIJ107" s="1"/>
      <c r="AIK107" s="1"/>
      <c r="AIL107" s="1"/>
      <c r="AIM107" s="1"/>
      <c r="AIN107" s="1"/>
      <c r="AIO107" s="1"/>
      <c r="AIP107" s="1"/>
      <c r="AIQ107" s="1"/>
      <c r="AIR107" s="1"/>
      <c r="AIS107" s="1"/>
      <c r="AIT107" s="1"/>
      <c r="AIU107" s="1"/>
      <c r="AIV107" s="1"/>
      <c r="AIW107" s="1"/>
      <c r="AIX107" s="1"/>
      <c r="AIY107" s="1"/>
      <c r="AIZ107" s="1"/>
      <c r="AJA107" s="1"/>
      <c r="AJB107" s="1"/>
      <c r="AJC107" s="1"/>
      <c r="AJD107" s="1"/>
      <c r="AJE107" s="1"/>
      <c r="AJF107" s="1"/>
      <c r="AJG107" s="1"/>
      <c r="AJH107" s="1"/>
      <c r="AJI107" s="1"/>
      <c r="AJJ107" s="1"/>
      <c r="AJK107" s="1"/>
      <c r="AJL107" s="1"/>
      <c r="AJM107" s="1"/>
      <c r="AJN107" s="1"/>
      <c r="AJO107" s="1"/>
      <c r="AJP107" s="1"/>
      <c r="AJQ107" s="1"/>
      <c r="AJR107" s="1"/>
      <c r="AJS107" s="1"/>
      <c r="AJT107" s="1"/>
      <c r="AJU107" s="1"/>
      <c r="AJV107" s="1"/>
      <c r="AJW107" s="1"/>
      <c r="AJX107" s="1"/>
      <c r="AJY107" s="1"/>
      <c r="AJZ107" s="1"/>
      <c r="AKA107" s="1"/>
      <c r="AKB107" s="1"/>
      <c r="AKC107" s="1"/>
      <c r="AKD107" s="1"/>
      <c r="AKE107" s="1"/>
      <c r="AKF107" s="1"/>
      <c r="AKG107" s="1"/>
      <c r="AKH107" s="1"/>
      <c r="AKI107" s="1"/>
      <c r="AKJ107" s="1"/>
      <c r="AKK107" s="1"/>
      <c r="AKL107" s="1"/>
      <c r="AKM107" s="1"/>
      <c r="AKN107" s="1"/>
      <c r="AKO107" s="1"/>
      <c r="AKP107" s="1"/>
      <c r="AKQ107" s="1"/>
      <c r="AKR107" s="1"/>
      <c r="AKS107" s="1"/>
      <c r="AKT107" s="1"/>
      <c r="AKU107" s="1"/>
      <c r="AKV107" s="1"/>
      <c r="AKW107" s="1"/>
      <c r="AKX107" s="1"/>
      <c r="AKY107" s="1"/>
      <c r="AKZ107" s="1"/>
      <c r="ALA107" s="1"/>
      <c r="ALB107" s="1"/>
      <c r="ALC107" s="1"/>
      <c r="ALD107" s="1"/>
      <c r="ALE107" s="1"/>
      <c r="ALF107" s="1"/>
      <c r="ALG107" s="1"/>
      <c r="ALH107" s="1"/>
      <c r="ALI107" s="1"/>
      <c r="ALJ107" s="1"/>
      <c r="ALK107" s="1"/>
      <c r="ALL107" s="1"/>
      <c r="ALM107" s="1"/>
      <c r="ALN107" s="1"/>
      <c r="ALO107" s="1"/>
      <c r="ALP107" s="1"/>
      <c r="ALQ107" s="1"/>
      <c r="ALR107" s="1"/>
      <c r="ALS107" s="1"/>
      <c r="ALT107" s="1"/>
      <c r="ALU107" s="1"/>
      <c r="ALV107" s="1"/>
      <c r="ALW107" s="1"/>
      <c r="ALX107" s="1"/>
      <c r="ALY107" s="1"/>
      <c r="ALZ107" s="1"/>
      <c r="AMA107" s="1"/>
      <c r="AMB107" s="1"/>
      <c r="AMC107" s="1"/>
      <c r="AMD107" s="1"/>
      <c r="AME107" s="1"/>
      <c r="AMF107" s="1"/>
      <c r="AMG107" s="1"/>
      <c r="AMH107" s="1"/>
      <c r="AMI107" s="1"/>
      <c r="AMJ107" s="1"/>
    </row>
    <row r="108" spans="1:1024" x14ac:dyDescent="0.2">
      <c r="A108" s="37" t="s">
        <v>204</v>
      </c>
      <c r="B108" s="40" t="s">
        <v>160</v>
      </c>
      <c r="C108" s="40" t="s">
        <v>312</v>
      </c>
      <c r="D108" s="48">
        <f t="shared" si="175"/>
        <v>17.497934975999996</v>
      </c>
      <c r="E108" s="26">
        <f t="shared" si="176"/>
        <v>17.497934975999996</v>
      </c>
      <c r="F108" s="26">
        <f t="shared" si="177"/>
        <v>0</v>
      </c>
      <c r="G108" s="26">
        <f t="shared" si="178"/>
        <v>7.3491326899199994</v>
      </c>
      <c r="H108" s="26">
        <f t="shared" si="179"/>
        <v>10.148802286079999</v>
      </c>
      <c r="I108" s="26">
        <f t="shared" si="180"/>
        <v>0</v>
      </c>
      <c r="J108" s="26">
        <f t="shared" si="181"/>
        <v>0</v>
      </c>
      <c r="K108" s="26">
        <f t="shared" ref="K108:N108" si="282">SUM(K109:K111)</f>
        <v>0</v>
      </c>
      <c r="L108" s="26">
        <f t="shared" si="282"/>
        <v>0</v>
      </c>
      <c r="M108" s="26">
        <f t="shared" si="282"/>
        <v>0</v>
      </c>
      <c r="N108" s="26">
        <f t="shared" si="282"/>
        <v>0</v>
      </c>
      <c r="O108" s="26">
        <f t="shared" si="182"/>
        <v>0</v>
      </c>
      <c r="P108" s="26">
        <f t="shared" ref="P108:S108" si="283">SUM(P109:P111)</f>
        <v>0</v>
      </c>
      <c r="Q108" s="26">
        <f t="shared" si="283"/>
        <v>0</v>
      </c>
      <c r="R108" s="26">
        <f t="shared" si="283"/>
        <v>0</v>
      </c>
      <c r="S108" s="26">
        <f t="shared" si="283"/>
        <v>0</v>
      </c>
      <c r="T108" s="26">
        <f t="shared" si="183"/>
        <v>0</v>
      </c>
      <c r="U108" s="26">
        <f t="shared" ref="U108:X108" si="284">SUM(U109:U111)</f>
        <v>0</v>
      </c>
      <c r="V108" s="26">
        <f t="shared" si="284"/>
        <v>0</v>
      </c>
      <c r="W108" s="26">
        <f t="shared" si="284"/>
        <v>0</v>
      </c>
      <c r="X108" s="26">
        <f t="shared" si="284"/>
        <v>0</v>
      </c>
      <c r="Y108" s="26">
        <f t="shared" si="184"/>
        <v>17.497934975999996</v>
      </c>
      <c r="Z108" s="26">
        <f t="shared" ref="Z108:AC108" si="285">SUM(Z109:Z111)</f>
        <v>0</v>
      </c>
      <c r="AA108" s="26">
        <f t="shared" si="285"/>
        <v>7.3491326899199994</v>
      </c>
      <c r="AB108" s="26">
        <f t="shared" si="285"/>
        <v>10.148802286079999</v>
      </c>
      <c r="AC108" s="26">
        <f t="shared" si="285"/>
        <v>0</v>
      </c>
      <c r="AD108" s="26">
        <f t="shared" si="185"/>
        <v>18.292109392</v>
      </c>
      <c r="AE108" s="26">
        <f t="shared" si="186"/>
        <v>18.292109392</v>
      </c>
      <c r="AF108" s="26">
        <f t="shared" si="187"/>
        <v>0</v>
      </c>
      <c r="AG108" s="26">
        <f t="shared" si="172"/>
        <v>5.4876328175999998</v>
      </c>
      <c r="AH108" s="26">
        <f t="shared" si="173"/>
        <v>12.804476574399999</v>
      </c>
      <c r="AI108" s="26">
        <f t="shared" si="174"/>
        <v>0</v>
      </c>
      <c r="AJ108" s="26">
        <f t="shared" ref="AJ108" si="286">SUM(AJ109:AJ111)</f>
        <v>2.7907010639999998</v>
      </c>
      <c r="AK108" s="26">
        <f t="shared" ref="AK108:AO108" si="287">SUM(AK109:AK111)</f>
        <v>0</v>
      </c>
      <c r="AL108" s="26">
        <f t="shared" si="287"/>
        <v>0.83721031919999989</v>
      </c>
      <c r="AM108" s="26">
        <f t="shared" si="287"/>
        <v>1.9534907447999998</v>
      </c>
      <c r="AN108" s="26">
        <f t="shared" si="287"/>
        <v>0</v>
      </c>
      <c r="AO108" s="26">
        <f t="shared" si="287"/>
        <v>4.2800913359999999</v>
      </c>
      <c r="AP108" s="26">
        <f t="shared" ref="AP108:BC108" si="288">SUM(AP109:AP111)</f>
        <v>0</v>
      </c>
      <c r="AQ108" s="26">
        <f t="shared" si="288"/>
        <v>1.2840274007999999</v>
      </c>
      <c r="AR108" s="26">
        <f t="shared" si="288"/>
        <v>2.9960639351999996</v>
      </c>
      <c r="AS108" s="26">
        <f t="shared" si="288"/>
        <v>0</v>
      </c>
      <c r="AT108" s="26">
        <f t="shared" si="288"/>
        <v>2.9583683399999998</v>
      </c>
      <c r="AU108" s="26">
        <f t="shared" si="288"/>
        <v>0</v>
      </c>
      <c r="AV108" s="26">
        <f t="shared" si="288"/>
        <v>0.88751050199999992</v>
      </c>
      <c r="AW108" s="26">
        <f t="shared" si="288"/>
        <v>2.0708578379999998</v>
      </c>
      <c r="AX108" s="26">
        <f t="shared" si="288"/>
        <v>0</v>
      </c>
      <c r="AY108" s="26">
        <f t="shared" ref="AY108" si="289">SUM(AY109:AY111)</f>
        <v>8.2629486520000004</v>
      </c>
      <c r="AZ108" s="26">
        <f t="shared" si="288"/>
        <v>0</v>
      </c>
      <c r="BA108" s="26">
        <f t="shared" si="288"/>
        <v>2.4788845955999999</v>
      </c>
      <c r="BB108" s="26">
        <f t="shared" si="288"/>
        <v>5.7840640564000001</v>
      </c>
      <c r="BC108" s="26">
        <f t="shared" si="288"/>
        <v>0</v>
      </c>
    </row>
    <row r="109" spans="1:1024" s="23" customFormat="1" ht="25.5" x14ac:dyDescent="0.2">
      <c r="A109" s="33" t="s">
        <v>204</v>
      </c>
      <c r="B109" s="52" t="s">
        <v>369</v>
      </c>
      <c r="C109" s="34" t="s">
        <v>370</v>
      </c>
      <c r="D109" s="20">
        <f t="shared" si="175"/>
        <v>9.6683843999999972</v>
      </c>
      <c r="E109" s="21">
        <f t="shared" si="176"/>
        <v>9.6683843999999972</v>
      </c>
      <c r="F109" s="21">
        <f t="shared" si="177"/>
        <v>0</v>
      </c>
      <c r="G109" s="21">
        <f t="shared" si="178"/>
        <v>4.0607214479999989</v>
      </c>
      <c r="H109" s="21">
        <f t="shared" si="179"/>
        <v>5.6076629519999992</v>
      </c>
      <c r="I109" s="21">
        <f t="shared" si="180"/>
        <v>0</v>
      </c>
      <c r="J109" s="21">
        <f t="shared" si="181"/>
        <v>0</v>
      </c>
      <c r="K109" s="21">
        <v>0</v>
      </c>
      <c r="L109" s="21">
        <v>0</v>
      </c>
      <c r="M109" s="21">
        <v>0</v>
      </c>
      <c r="N109" s="21">
        <v>0</v>
      </c>
      <c r="O109" s="21">
        <f t="shared" si="182"/>
        <v>0</v>
      </c>
      <c r="P109" s="21">
        <v>0</v>
      </c>
      <c r="Q109" s="21">
        <v>0</v>
      </c>
      <c r="R109" s="21">
        <v>0</v>
      </c>
      <c r="S109" s="21">
        <v>0</v>
      </c>
      <c r="T109" s="21">
        <f t="shared" si="183"/>
        <v>0</v>
      </c>
      <c r="U109" s="21">
        <v>0</v>
      </c>
      <c r="V109" s="21">
        <v>0</v>
      </c>
      <c r="W109" s="21">
        <v>0</v>
      </c>
      <c r="X109" s="21">
        <v>0</v>
      </c>
      <c r="Y109" s="21">
        <f t="shared" si="184"/>
        <v>9.6683843999999972</v>
      </c>
      <c r="Z109" s="21">
        <v>0</v>
      </c>
      <c r="AA109" s="21">
        <v>4.0607214479999989</v>
      </c>
      <c r="AB109" s="21">
        <v>5.6076629519999992</v>
      </c>
      <c r="AC109" s="21">
        <v>0</v>
      </c>
      <c r="AD109" s="21">
        <f t="shared" si="185"/>
        <v>10.541730491999999</v>
      </c>
      <c r="AE109" s="21">
        <f t="shared" si="186"/>
        <v>10.541730491999999</v>
      </c>
      <c r="AF109" s="21">
        <f t="shared" si="187"/>
        <v>0</v>
      </c>
      <c r="AG109" s="21">
        <f t="shared" si="172"/>
        <v>3.1625191475999999</v>
      </c>
      <c r="AH109" s="21">
        <f t="shared" si="173"/>
        <v>7.3792113443999989</v>
      </c>
      <c r="AI109" s="21">
        <f t="shared" si="174"/>
        <v>0</v>
      </c>
      <c r="AJ109" s="21">
        <v>2.7907010639999998</v>
      </c>
      <c r="AK109" s="21">
        <v>0</v>
      </c>
      <c r="AL109" s="21">
        <f t="shared" ref="AL109:AL111" si="290">AJ109*0.3</f>
        <v>0.83721031919999989</v>
      </c>
      <c r="AM109" s="21">
        <f t="shared" ref="AM109:AM111" si="291">AJ109*0.7</f>
        <v>1.9534907447999998</v>
      </c>
      <c r="AN109" s="21">
        <v>0</v>
      </c>
      <c r="AO109" s="21">
        <v>4.2800913359999999</v>
      </c>
      <c r="AP109" s="21">
        <v>0</v>
      </c>
      <c r="AQ109" s="21">
        <f t="shared" ref="AQ109:AQ111" si="292">AO109*0.3</f>
        <v>1.2840274007999999</v>
      </c>
      <c r="AR109" s="21">
        <f t="shared" ref="AR109:AR111" si="293">AO109*0.7</f>
        <v>2.9960639351999996</v>
      </c>
      <c r="AS109" s="21">
        <v>0</v>
      </c>
      <c r="AT109" s="21">
        <v>2.9583683399999998</v>
      </c>
      <c r="AU109" s="21">
        <v>0</v>
      </c>
      <c r="AV109" s="21">
        <f t="shared" ref="AV109:AV111" si="294">AT109*0.3</f>
        <v>0.88751050199999992</v>
      </c>
      <c r="AW109" s="21">
        <f t="shared" ref="AW109:AW111" si="295">AT109*0.7</f>
        <v>2.0708578379999998</v>
      </c>
      <c r="AX109" s="21">
        <v>0</v>
      </c>
      <c r="AY109" s="21">
        <v>0.51256975199999999</v>
      </c>
      <c r="AZ109" s="21">
        <v>0</v>
      </c>
      <c r="BA109" s="21">
        <f t="shared" ref="BA109:BA111" si="296">AY109*0.3</f>
        <v>0.1537709256</v>
      </c>
      <c r="BB109" s="21">
        <f t="shared" ref="BB109:BB111" si="297">AY109*0.7</f>
        <v>0.35879882639999999</v>
      </c>
      <c r="BC109" s="21">
        <v>0</v>
      </c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  <c r="AAD109" s="1"/>
      <c r="AAE109" s="1"/>
      <c r="AAF109" s="1"/>
      <c r="AAG109" s="1"/>
      <c r="AAH109" s="1"/>
      <c r="AAI109" s="1"/>
      <c r="AAJ109" s="1"/>
      <c r="AAK109" s="1"/>
      <c r="AAL109" s="1"/>
      <c r="AAM109" s="1"/>
      <c r="AAN109" s="1"/>
      <c r="AAO109" s="1"/>
      <c r="AAP109" s="1"/>
      <c r="AAQ109" s="1"/>
      <c r="AAR109" s="1"/>
      <c r="AAS109" s="1"/>
      <c r="AAT109" s="1"/>
      <c r="AAU109" s="1"/>
      <c r="AAV109" s="1"/>
      <c r="AAW109" s="1"/>
      <c r="AAX109" s="1"/>
      <c r="AAY109" s="1"/>
      <c r="AAZ109" s="1"/>
      <c r="ABA109" s="1"/>
      <c r="ABB109" s="1"/>
      <c r="ABC109" s="1"/>
      <c r="ABD109" s="1"/>
      <c r="ABE109" s="1"/>
      <c r="ABF109" s="1"/>
      <c r="ABG109" s="1"/>
      <c r="ABH109" s="1"/>
      <c r="ABI109" s="1"/>
      <c r="ABJ109" s="1"/>
      <c r="ABK109" s="1"/>
      <c r="ABL109" s="1"/>
      <c r="ABM109" s="1"/>
      <c r="ABN109" s="1"/>
      <c r="ABO109" s="1"/>
      <c r="ABP109" s="1"/>
      <c r="ABQ109" s="1"/>
      <c r="ABR109" s="1"/>
      <c r="ABS109" s="1"/>
      <c r="ABT109" s="1"/>
      <c r="ABU109" s="1"/>
      <c r="ABV109" s="1"/>
      <c r="ABW109" s="1"/>
      <c r="ABX109" s="1"/>
      <c r="ABY109" s="1"/>
      <c r="ABZ109" s="1"/>
      <c r="ACA109" s="1"/>
      <c r="ACB109" s="1"/>
      <c r="ACC109" s="1"/>
      <c r="ACD109" s="1"/>
      <c r="ACE109" s="1"/>
      <c r="ACF109" s="1"/>
      <c r="ACG109" s="1"/>
      <c r="ACH109" s="1"/>
      <c r="ACI109" s="1"/>
      <c r="ACJ109" s="1"/>
      <c r="ACK109" s="1"/>
      <c r="ACL109" s="1"/>
      <c r="ACM109" s="1"/>
      <c r="ACN109" s="1"/>
      <c r="ACO109" s="1"/>
      <c r="ACP109" s="1"/>
      <c r="ACQ109" s="1"/>
      <c r="ACR109" s="1"/>
      <c r="ACS109" s="1"/>
      <c r="ACT109" s="1"/>
      <c r="ACU109" s="1"/>
      <c r="ACV109" s="1"/>
      <c r="ACW109" s="1"/>
      <c r="ACX109" s="1"/>
      <c r="ACY109" s="1"/>
      <c r="ACZ109" s="1"/>
      <c r="ADA109" s="1"/>
      <c r="ADB109" s="1"/>
      <c r="ADC109" s="1"/>
      <c r="ADD109" s="1"/>
      <c r="ADE109" s="1"/>
      <c r="ADF109" s="1"/>
      <c r="ADG109" s="1"/>
      <c r="ADH109" s="1"/>
      <c r="ADI109" s="1"/>
      <c r="ADJ109" s="1"/>
      <c r="ADK109" s="1"/>
      <c r="ADL109" s="1"/>
      <c r="ADM109" s="1"/>
      <c r="ADN109" s="1"/>
      <c r="ADO109" s="1"/>
      <c r="ADP109" s="1"/>
      <c r="ADQ109" s="1"/>
      <c r="ADR109" s="1"/>
      <c r="ADS109" s="1"/>
      <c r="ADT109" s="1"/>
      <c r="ADU109" s="1"/>
      <c r="ADV109" s="1"/>
      <c r="ADW109" s="1"/>
      <c r="ADX109" s="1"/>
      <c r="ADY109" s="1"/>
      <c r="ADZ109" s="1"/>
      <c r="AEA109" s="1"/>
      <c r="AEB109" s="1"/>
      <c r="AEC109" s="1"/>
      <c r="AED109" s="1"/>
      <c r="AEE109" s="1"/>
      <c r="AEF109" s="1"/>
      <c r="AEG109" s="1"/>
      <c r="AEH109" s="1"/>
      <c r="AEI109" s="1"/>
      <c r="AEJ109" s="1"/>
      <c r="AEK109" s="1"/>
      <c r="AEL109" s="1"/>
      <c r="AEM109" s="1"/>
      <c r="AEN109" s="1"/>
      <c r="AEO109" s="1"/>
      <c r="AEP109" s="1"/>
      <c r="AEQ109" s="1"/>
      <c r="AER109" s="1"/>
      <c r="AES109" s="1"/>
      <c r="AET109" s="1"/>
      <c r="AEU109" s="1"/>
      <c r="AEV109" s="1"/>
      <c r="AEW109" s="1"/>
      <c r="AEX109" s="1"/>
      <c r="AEY109" s="1"/>
      <c r="AEZ109" s="1"/>
      <c r="AFA109" s="1"/>
      <c r="AFB109" s="1"/>
      <c r="AFC109" s="1"/>
      <c r="AFD109" s="1"/>
      <c r="AFE109" s="1"/>
      <c r="AFF109" s="1"/>
      <c r="AFG109" s="1"/>
      <c r="AFH109" s="1"/>
      <c r="AFI109" s="1"/>
      <c r="AFJ109" s="1"/>
      <c r="AFK109" s="1"/>
      <c r="AFL109" s="1"/>
      <c r="AFM109" s="1"/>
      <c r="AFN109" s="1"/>
      <c r="AFO109" s="1"/>
      <c r="AFP109" s="1"/>
      <c r="AFQ109" s="1"/>
      <c r="AFR109" s="1"/>
      <c r="AFS109" s="1"/>
      <c r="AFT109" s="1"/>
      <c r="AFU109" s="1"/>
      <c r="AFV109" s="1"/>
      <c r="AFW109" s="1"/>
      <c r="AFX109" s="1"/>
      <c r="AFY109" s="1"/>
      <c r="AFZ109" s="1"/>
      <c r="AGA109" s="1"/>
      <c r="AGB109" s="1"/>
      <c r="AGC109" s="1"/>
      <c r="AGD109" s="1"/>
      <c r="AGE109" s="1"/>
      <c r="AGF109" s="1"/>
      <c r="AGG109" s="1"/>
      <c r="AGH109" s="1"/>
      <c r="AGI109" s="1"/>
      <c r="AGJ109" s="1"/>
      <c r="AGK109" s="1"/>
      <c r="AGL109" s="1"/>
      <c r="AGM109" s="1"/>
      <c r="AGN109" s="1"/>
      <c r="AGO109" s="1"/>
      <c r="AGP109" s="1"/>
      <c r="AGQ109" s="1"/>
      <c r="AGR109" s="1"/>
      <c r="AGS109" s="1"/>
      <c r="AGT109" s="1"/>
      <c r="AGU109" s="1"/>
      <c r="AGV109" s="1"/>
      <c r="AGW109" s="1"/>
      <c r="AGX109" s="1"/>
      <c r="AGY109" s="1"/>
      <c r="AGZ109" s="1"/>
      <c r="AHA109" s="1"/>
      <c r="AHB109" s="1"/>
      <c r="AHC109" s="1"/>
      <c r="AHD109" s="1"/>
      <c r="AHE109" s="1"/>
      <c r="AHF109" s="1"/>
      <c r="AHG109" s="1"/>
      <c r="AHH109" s="1"/>
      <c r="AHI109" s="1"/>
      <c r="AHJ109" s="1"/>
      <c r="AHK109" s="1"/>
      <c r="AHL109" s="1"/>
      <c r="AHM109" s="1"/>
      <c r="AHN109" s="1"/>
      <c r="AHO109" s="1"/>
      <c r="AHP109" s="1"/>
      <c r="AHQ109" s="1"/>
      <c r="AHR109" s="1"/>
      <c r="AHS109" s="1"/>
      <c r="AHT109" s="1"/>
      <c r="AHU109" s="1"/>
      <c r="AHV109" s="1"/>
      <c r="AHW109" s="1"/>
      <c r="AHX109" s="1"/>
      <c r="AHY109" s="1"/>
      <c r="AHZ109" s="1"/>
      <c r="AIA109" s="1"/>
      <c r="AIB109" s="1"/>
      <c r="AIC109" s="1"/>
      <c r="AID109" s="1"/>
      <c r="AIE109" s="1"/>
      <c r="AIF109" s="1"/>
      <c r="AIG109" s="1"/>
      <c r="AIH109" s="1"/>
      <c r="AII109" s="1"/>
      <c r="AIJ109" s="1"/>
      <c r="AIK109" s="1"/>
      <c r="AIL109" s="1"/>
      <c r="AIM109" s="1"/>
      <c r="AIN109" s="1"/>
      <c r="AIO109" s="1"/>
      <c r="AIP109" s="1"/>
      <c r="AIQ109" s="1"/>
      <c r="AIR109" s="1"/>
      <c r="AIS109" s="1"/>
      <c r="AIT109" s="1"/>
      <c r="AIU109" s="1"/>
      <c r="AIV109" s="1"/>
      <c r="AIW109" s="1"/>
      <c r="AIX109" s="1"/>
      <c r="AIY109" s="1"/>
      <c r="AIZ109" s="1"/>
      <c r="AJA109" s="1"/>
      <c r="AJB109" s="1"/>
      <c r="AJC109" s="1"/>
      <c r="AJD109" s="1"/>
      <c r="AJE109" s="1"/>
      <c r="AJF109" s="1"/>
      <c r="AJG109" s="1"/>
      <c r="AJH109" s="1"/>
      <c r="AJI109" s="1"/>
      <c r="AJJ109" s="1"/>
      <c r="AJK109" s="1"/>
      <c r="AJL109" s="1"/>
      <c r="AJM109" s="1"/>
      <c r="AJN109" s="1"/>
      <c r="AJO109" s="1"/>
      <c r="AJP109" s="1"/>
      <c r="AJQ109" s="1"/>
      <c r="AJR109" s="1"/>
      <c r="AJS109" s="1"/>
      <c r="AJT109" s="1"/>
      <c r="AJU109" s="1"/>
      <c r="AJV109" s="1"/>
      <c r="AJW109" s="1"/>
      <c r="AJX109" s="1"/>
      <c r="AJY109" s="1"/>
      <c r="AJZ109" s="1"/>
      <c r="AKA109" s="1"/>
      <c r="AKB109" s="1"/>
      <c r="AKC109" s="1"/>
      <c r="AKD109" s="1"/>
      <c r="AKE109" s="1"/>
      <c r="AKF109" s="1"/>
      <c r="AKG109" s="1"/>
      <c r="AKH109" s="1"/>
      <c r="AKI109" s="1"/>
      <c r="AKJ109" s="1"/>
      <c r="AKK109" s="1"/>
      <c r="AKL109" s="1"/>
      <c r="AKM109" s="1"/>
      <c r="AKN109" s="1"/>
      <c r="AKO109" s="1"/>
      <c r="AKP109" s="1"/>
      <c r="AKQ109" s="1"/>
      <c r="AKR109" s="1"/>
      <c r="AKS109" s="1"/>
      <c r="AKT109" s="1"/>
      <c r="AKU109" s="1"/>
      <c r="AKV109" s="1"/>
      <c r="AKW109" s="1"/>
      <c r="AKX109" s="1"/>
      <c r="AKY109" s="1"/>
      <c r="AKZ109" s="1"/>
      <c r="ALA109" s="1"/>
      <c r="ALB109" s="1"/>
      <c r="ALC109" s="1"/>
      <c r="ALD109" s="1"/>
      <c r="ALE109" s="1"/>
      <c r="ALF109" s="1"/>
      <c r="ALG109" s="1"/>
      <c r="ALH109" s="1"/>
      <c r="ALI109" s="1"/>
      <c r="ALJ109" s="1"/>
      <c r="ALK109" s="1"/>
      <c r="ALL109" s="1"/>
      <c r="ALM109" s="1"/>
      <c r="ALN109" s="1"/>
      <c r="ALO109" s="1"/>
      <c r="ALP109" s="1"/>
      <c r="ALQ109" s="1"/>
      <c r="ALR109" s="1"/>
      <c r="ALS109" s="1"/>
      <c r="ALT109" s="1"/>
      <c r="ALU109" s="1"/>
      <c r="ALV109" s="1"/>
      <c r="ALW109" s="1"/>
      <c r="ALX109" s="1"/>
      <c r="ALY109" s="1"/>
      <c r="ALZ109" s="1"/>
      <c r="AMA109" s="1"/>
      <c r="AMB109" s="1"/>
      <c r="AMC109" s="1"/>
      <c r="AMD109" s="1"/>
      <c r="AME109" s="1"/>
      <c r="AMF109" s="1"/>
      <c r="AMG109" s="1"/>
      <c r="AMH109" s="1"/>
      <c r="AMI109" s="1"/>
      <c r="AMJ109" s="1"/>
    </row>
    <row r="110" spans="1:1024" s="23" customFormat="1" ht="51" x14ac:dyDescent="0.2">
      <c r="A110" s="33" t="s">
        <v>204</v>
      </c>
      <c r="B110" s="52" t="s">
        <v>371</v>
      </c>
      <c r="C110" s="34" t="s">
        <v>205</v>
      </c>
      <c r="D110" s="20">
        <f t="shared" si="175"/>
        <v>5.8684031999999995</v>
      </c>
      <c r="E110" s="21">
        <f t="shared" si="176"/>
        <v>5.8684031999999995</v>
      </c>
      <c r="F110" s="21">
        <f t="shared" si="177"/>
        <v>0</v>
      </c>
      <c r="G110" s="21">
        <f t="shared" si="178"/>
        <v>2.4647293439999998</v>
      </c>
      <c r="H110" s="21">
        <f t="shared" si="179"/>
        <v>3.4036738559999993</v>
      </c>
      <c r="I110" s="21">
        <f t="shared" si="180"/>
        <v>0</v>
      </c>
      <c r="J110" s="21">
        <f t="shared" si="181"/>
        <v>0</v>
      </c>
      <c r="K110" s="21">
        <v>0</v>
      </c>
      <c r="L110" s="21">
        <v>0</v>
      </c>
      <c r="M110" s="21">
        <v>0</v>
      </c>
      <c r="N110" s="21">
        <v>0</v>
      </c>
      <c r="O110" s="21">
        <f t="shared" si="182"/>
        <v>0</v>
      </c>
      <c r="P110" s="21">
        <v>0</v>
      </c>
      <c r="Q110" s="21">
        <v>0</v>
      </c>
      <c r="R110" s="21">
        <v>0</v>
      </c>
      <c r="S110" s="21">
        <v>0</v>
      </c>
      <c r="T110" s="21">
        <f t="shared" si="183"/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f t="shared" si="184"/>
        <v>5.8684031999999995</v>
      </c>
      <c r="Z110" s="21">
        <v>0</v>
      </c>
      <c r="AA110" s="21">
        <v>2.4647293439999998</v>
      </c>
      <c r="AB110" s="21">
        <v>3.4036738559999993</v>
      </c>
      <c r="AC110" s="21">
        <v>0</v>
      </c>
      <c r="AD110" s="21">
        <f t="shared" si="185"/>
        <v>5.8543260000000004</v>
      </c>
      <c r="AE110" s="21">
        <f t="shared" si="186"/>
        <v>5.8543260000000004</v>
      </c>
      <c r="AF110" s="21">
        <f t="shared" si="187"/>
        <v>0</v>
      </c>
      <c r="AG110" s="21">
        <f t="shared" si="172"/>
        <v>1.7562978</v>
      </c>
      <c r="AH110" s="21">
        <f t="shared" si="173"/>
        <v>4.0980281999999999</v>
      </c>
      <c r="AI110" s="21">
        <f t="shared" si="174"/>
        <v>0</v>
      </c>
      <c r="AJ110" s="21">
        <v>0</v>
      </c>
      <c r="AK110" s="21">
        <v>0</v>
      </c>
      <c r="AL110" s="21">
        <f t="shared" si="290"/>
        <v>0</v>
      </c>
      <c r="AM110" s="21">
        <f t="shared" si="291"/>
        <v>0</v>
      </c>
      <c r="AN110" s="21">
        <v>0</v>
      </c>
      <c r="AO110" s="21">
        <v>0</v>
      </c>
      <c r="AP110" s="21">
        <v>0</v>
      </c>
      <c r="AQ110" s="21">
        <f t="shared" si="292"/>
        <v>0</v>
      </c>
      <c r="AR110" s="21">
        <f t="shared" si="293"/>
        <v>0</v>
      </c>
      <c r="AS110" s="21">
        <v>0</v>
      </c>
      <c r="AT110" s="21">
        <v>0</v>
      </c>
      <c r="AU110" s="21">
        <v>0</v>
      </c>
      <c r="AV110" s="21">
        <f t="shared" si="294"/>
        <v>0</v>
      </c>
      <c r="AW110" s="21">
        <f t="shared" si="295"/>
        <v>0</v>
      </c>
      <c r="AX110" s="21">
        <v>0</v>
      </c>
      <c r="AY110" s="21">
        <f>4.878605*1.2</f>
        <v>5.8543260000000004</v>
      </c>
      <c r="AZ110" s="21">
        <v>0</v>
      </c>
      <c r="BA110" s="21">
        <f t="shared" si="296"/>
        <v>1.7562978</v>
      </c>
      <c r="BB110" s="21">
        <f t="shared" si="297"/>
        <v>4.0980281999999999</v>
      </c>
      <c r="BC110" s="21">
        <v>0</v>
      </c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  <c r="AAD110" s="1"/>
      <c r="AAE110" s="1"/>
      <c r="AAF110" s="1"/>
      <c r="AAG110" s="1"/>
      <c r="AAH110" s="1"/>
      <c r="AAI110" s="1"/>
      <c r="AAJ110" s="1"/>
      <c r="AAK110" s="1"/>
      <c r="AAL110" s="1"/>
      <c r="AAM110" s="1"/>
      <c r="AAN110" s="1"/>
      <c r="AAO110" s="1"/>
      <c r="AAP110" s="1"/>
      <c r="AAQ110" s="1"/>
      <c r="AAR110" s="1"/>
      <c r="AAS110" s="1"/>
      <c r="AAT110" s="1"/>
      <c r="AAU110" s="1"/>
      <c r="AAV110" s="1"/>
      <c r="AAW110" s="1"/>
      <c r="AAX110" s="1"/>
      <c r="AAY110" s="1"/>
      <c r="AAZ110" s="1"/>
      <c r="ABA110" s="1"/>
      <c r="ABB110" s="1"/>
      <c r="ABC110" s="1"/>
      <c r="ABD110" s="1"/>
      <c r="ABE110" s="1"/>
      <c r="ABF110" s="1"/>
      <c r="ABG110" s="1"/>
      <c r="ABH110" s="1"/>
      <c r="ABI110" s="1"/>
      <c r="ABJ110" s="1"/>
      <c r="ABK110" s="1"/>
      <c r="ABL110" s="1"/>
      <c r="ABM110" s="1"/>
      <c r="ABN110" s="1"/>
      <c r="ABO110" s="1"/>
      <c r="ABP110" s="1"/>
      <c r="ABQ110" s="1"/>
      <c r="ABR110" s="1"/>
      <c r="ABS110" s="1"/>
      <c r="ABT110" s="1"/>
      <c r="ABU110" s="1"/>
      <c r="ABV110" s="1"/>
      <c r="ABW110" s="1"/>
      <c r="ABX110" s="1"/>
      <c r="ABY110" s="1"/>
      <c r="ABZ110" s="1"/>
      <c r="ACA110" s="1"/>
      <c r="ACB110" s="1"/>
      <c r="ACC110" s="1"/>
      <c r="ACD110" s="1"/>
      <c r="ACE110" s="1"/>
      <c r="ACF110" s="1"/>
      <c r="ACG110" s="1"/>
      <c r="ACH110" s="1"/>
      <c r="ACI110" s="1"/>
      <c r="ACJ110" s="1"/>
      <c r="ACK110" s="1"/>
      <c r="ACL110" s="1"/>
      <c r="ACM110" s="1"/>
      <c r="ACN110" s="1"/>
      <c r="ACO110" s="1"/>
      <c r="ACP110" s="1"/>
      <c r="ACQ110" s="1"/>
      <c r="ACR110" s="1"/>
      <c r="ACS110" s="1"/>
      <c r="ACT110" s="1"/>
      <c r="ACU110" s="1"/>
      <c r="ACV110" s="1"/>
      <c r="ACW110" s="1"/>
      <c r="ACX110" s="1"/>
      <c r="ACY110" s="1"/>
      <c r="ACZ110" s="1"/>
      <c r="ADA110" s="1"/>
      <c r="ADB110" s="1"/>
      <c r="ADC110" s="1"/>
      <c r="ADD110" s="1"/>
      <c r="ADE110" s="1"/>
      <c r="ADF110" s="1"/>
      <c r="ADG110" s="1"/>
      <c r="ADH110" s="1"/>
      <c r="ADI110" s="1"/>
      <c r="ADJ110" s="1"/>
      <c r="ADK110" s="1"/>
      <c r="ADL110" s="1"/>
      <c r="ADM110" s="1"/>
      <c r="ADN110" s="1"/>
      <c r="ADO110" s="1"/>
      <c r="ADP110" s="1"/>
      <c r="ADQ110" s="1"/>
      <c r="ADR110" s="1"/>
      <c r="ADS110" s="1"/>
      <c r="ADT110" s="1"/>
      <c r="ADU110" s="1"/>
      <c r="ADV110" s="1"/>
      <c r="ADW110" s="1"/>
      <c r="ADX110" s="1"/>
      <c r="ADY110" s="1"/>
      <c r="ADZ110" s="1"/>
      <c r="AEA110" s="1"/>
      <c r="AEB110" s="1"/>
      <c r="AEC110" s="1"/>
      <c r="AED110" s="1"/>
      <c r="AEE110" s="1"/>
      <c r="AEF110" s="1"/>
      <c r="AEG110" s="1"/>
      <c r="AEH110" s="1"/>
      <c r="AEI110" s="1"/>
      <c r="AEJ110" s="1"/>
      <c r="AEK110" s="1"/>
      <c r="AEL110" s="1"/>
      <c r="AEM110" s="1"/>
      <c r="AEN110" s="1"/>
      <c r="AEO110" s="1"/>
      <c r="AEP110" s="1"/>
      <c r="AEQ110" s="1"/>
      <c r="AER110" s="1"/>
      <c r="AES110" s="1"/>
      <c r="AET110" s="1"/>
      <c r="AEU110" s="1"/>
      <c r="AEV110" s="1"/>
      <c r="AEW110" s="1"/>
      <c r="AEX110" s="1"/>
      <c r="AEY110" s="1"/>
      <c r="AEZ110" s="1"/>
      <c r="AFA110" s="1"/>
      <c r="AFB110" s="1"/>
      <c r="AFC110" s="1"/>
      <c r="AFD110" s="1"/>
      <c r="AFE110" s="1"/>
      <c r="AFF110" s="1"/>
      <c r="AFG110" s="1"/>
      <c r="AFH110" s="1"/>
      <c r="AFI110" s="1"/>
      <c r="AFJ110" s="1"/>
      <c r="AFK110" s="1"/>
      <c r="AFL110" s="1"/>
      <c r="AFM110" s="1"/>
      <c r="AFN110" s="1"/>
      <c r="AFO110" s="1"/>
      <c r="AFP110" s="1"/>
      <c r="AFQ110" s="1"/>
      <c r="AFR110" s="1"/>
      <c r="AFS110" s="1"/>
      <c r="AFT110" s="1"/>
      <c r="AFU110" s="1"/>
      <c r="AFV110" s="1"/>
      <c r="AFW110" s="1"/>
      <c r="AFX110" s="1"/>
      <c r="AFY110" s="1"/>
      <c r="AFZ110" s="1"/>
      <c r="AGA110" s="1"/>
      <c r="AGB110" s="1"/>
      <c r="AGC110" s="1"/>
      <c r="AGD110" s="1"/>
      <c r="AGE110" s="1"/>
      <c r="AGF110" s="1"/>
      <c r="AGG110" s="1"/>
      <c r="AGH110" s="1"/>
      <c r="AGI110" s="1"/>
      <c r="AGJ110" s="1"/>
      <c r="AGK110" s="1"/>
      <c r="AGL110" s="1"/>
      <c r="AGM110" s="1"/>
      <c r="AGN110" s="1"/>
      <c r="AGO110" s="1"/>
      <c r="AGP110" s="1"/>
      <c r="AGQ110" s="1"/>
      <c r="AGR110" s="1"/>
      <c r="AGS110" s="1"/>
      <c r="AGT110" s="1"/>
      <c r="AGU110" s="1"/>
      <c r="AGV110" s="1"/>
      <c r="AGW110" s="1"/>
      <c r="AGX110" s="1"/>
      <c r="AGY110" s="1"/>
      <c r="AGZ110" s="1"/>
      <c r="AHA110" s="1"/>
      <c r="AHB110" s="1"/>
      <c r="AHC110" s="1"/>
      <c r="AHD110" s="1"/>
      <c r="AHE110" s="1"/>
      <c r="AHF110" s="1"/>
      <c r="AHG110" s="1"/>
      <c r="AHH110" s="1"/>
      <c r="AHI110" s="1"/>
      <c r="AHJ110" s="1"/>
      <c r="AHK110" s="1"/>
      <c r="AHL110" s="1"/>
      <c r="AHM110" s="1"/>
      <c r="AHN110" s="1"/>
      <c r="AHO110" s="1"/>
      <c r="AHP110" s="1"/>
      <c r="AHQ110" s="1"/>
      <c r="AHR110" s="1"/>
      <c r="AHS110" s="1"/>
      <c r="AHT110" s="1"/>
      <c r="AHU110" s="1"/>
      <c r="AHV110" s="1"/>
      <c r="AHW110" s="1"/>
      <c r="AHX110" s="1"/>
      <c r="AHY110" s="1"/>
      <c r="AHZ110" s="1"/>
      <c r="AIA110" s="1"/>
      <c r="AIB110" s="1"/>
      <c r="AIC110" s="1"/>
      <c r="AID110" s="1"/>
      <c r="AIE110" s="1"/>
      <c r="AIF110" s="1"/>
      <c r="AIG110" s="1"/>
      <c r="AIH110" s="1"/>
      <c r="AII110" s="1"/>
      <c r="AIJ110" s="1"/>
      <c r="AIK110" s="1"/>
      <c r="AIL110" s="1"/>
      <c r="AIM110" s="1"/>
      <c r="AIN110" s="1"/>
      <c r="AIO110" s="1"/>
      <c r="AIP110" s="1"/>
      <c r="AIQ110" s="1"/>
      <c r="AIR110" s="1"/>
      <c r="AIS110" s="1"/>
      <c r="AIT110" s="1"/>
      <c r="AIU110" s="1"/>
      <c r="AIV110" s="1"/>
      <c r="AIW110" s="1"/>
      <c r="AIX110" s="1"/>
      <c r="AIY110" s="1"/>
      <c r="AIZ110" s="1"/>
      <c r="AJA110" s="1"/>
      <c r="AJB110" s="1"/>
      <c r="AJC110" s="1"/>
      <c r="AJD110" s="1"/>
      <c r="AJE110" s="1"/>
      <c r="AJF110" s="1"/>
      <c r="AJG110" s="1"/>
      <c r="AJH110" s="1"/>
      <c r="AJI110" s="1"/>
      <c r="AJJ110" s="1"/>
      <c r="AJK110" s="1"/>
      <c r="AJL110" s="1"/>
      <c r="AJM110" s="1"/>
      <c r="AJN110" s="1"/>
      <c r="AJO110" s="1"/>
      <c r="AJP110" s="1"/>
      <c r="AJQ110" s="1"/>
      <c r="AJR110" s="1"/>
      <c r="AJS110" s="1"/>
      <c r="AJT110" s="1"/>
      <c r="AJU110" s="1"/>
      <c r="AJV110" s="1"/>
      <c r="AJW110" s="1"/>
      <c r="AJX110" s="1"/>
      <c r="AJY110" s="1"/>
      <c r="AJZ110" s="1"/>
      <c r="AKA110" s="1"/>
      <c r="AKB110" s="1"/>
      <c r="AKC110" s="1"/>
      <c r="AKD110" s="1"/>
      <c r="AKE110" s="1"/>
      <c r="AKF110" s="1"/>
      <c r="AKG110" s="1"/>
      <c r="AKH110" s="1"/>
      <c r="AKI110" s="1"/>
      <c r="AKJ110" s="1"/>
      <c r="AKK110" s="1"/>
      <c r="AKL110" s="1"/>
      <c r="AKM110" s="1"/>
      <c r="AKN110" s="1"/>
      <c r="AKO110" s="1"/>
      <c r="AKP110" s="1"/>
      <c r="AKQ110" s="1"/>
      <c r="AKR110" s="1"/>
      <c r="AKS110" s="1"/>
      <c r="AKT110" s="1"/>
      <c r="AKU110" s="1"/>
      <c r="AKV110" s="1"/>
      <c r="AKW110" s="1"/>
      <c r="AKX110" s="1"/>
      <c r="AKY110" s="1"/>
      <c r="AKZ110" s="1"/>
      <c r="ALA110" s="1"/>
      <c r="ALB110" s="1"/>
      <c r="ALC110" s="1"/>
      <c r="ALD110" s="1"/>
      <c r="ALE110" s="1"/>
      <c r="ALF110" s="1"/>
      <c r="ALG110" s="1"/>
      <c r="ALH110" s="1"/>
      <c r="ALI110" s="1"/>
      <c r="ALJ110" s="1"/>
      <c r="ALK110" s="1"/>
      <c r="ALL110" s="1"/>
      <c r="ALM110" s="1"/>
      <c r="ALN110" s="1"/>
      <c r="ALO110" s="1"/>
      <c r="ALP110" s="1"/>
      <c r="ALQ110" s="1"/>
      <c r="ALR110" s="1"/>
      <c r="ALS110" s="1"/>
      <c r="ALT110" s="1"/>
      <c r="ALU110" s="1"/>
      <c r="ALV110" s="1"/>
      <c r="ALW110" s="1"/>
      <c r="ALX110" s="1"/>
      <c r="ALY110" s="1"/>
      <c r="ALZ110" s="1"/>
      <c r="AMA110" s="1"/>
      <c r="AMB110" s="1"/>
      <c r="AMC110" s="1"/>
      <c r="AMD110" s="1"/>
      <c r="AME110" s="1"/>
      <c r="AMF110" s="1"/>
      <c r="AMG110" s="1"/>
      <c r="AMH110" s="1"/>
      <c r="AMI110" s="1"/>
      <c r="AMJ110" s="1"/>
    </row>
    <row r="111" spans="1:1024" s="23" customFormat="1" ht="25.5" x14ac:dyDescent="0.2">
      <c r="A111" s="33" t="s">
        <v>204</v>
      </c>
      <c r="B111" s="52" t="s">
        <v>372</v>
      </c>
      <c r="C111" s="34" t="s">
        <v>373</v>
      </c>
      <c r="D111" s="20">
        <f t="shared" si="175"/>
        <v>1.961147376</v>
      </c>
      <c r="E111" s="21">
        <f t="shared" si="176"/>
        <v>1.961147376</v>
      </c>
      <c r="F111" s="21">
        <f t="shared" si="177"/>
        <v>0</v>
      </c>
      <c r="G111" s="21">
        <f t="shared" si="178"/>
        <v>0.82368189791999991</v>
      </c>
      <c r="H111" s="21">
        <f t="shared" si="179"/>
        <v>1.13746547808</v>
      </c>
      <c r="I111" s="21">
        <f t="shared" si="180"/>
        <v>0</v>
      </c>
      <c r="J111" s="21">
        <f t="shared" si="181"/>
        <v>0</v>
      </c>
      <c r="K111" s="21">
        <v>0</v>
      </c>
      <c r="L111" s="21">
        <v>0</v>
      </c>
      <c r="M111" s="21">
        <v>0</v>
      </c>
      <c r="N111" s="21">
        <v>0</v>
      </c>
      <c r="O111" s="21">
        <f t="shared" si="182"/>
        <v>0</v>
      </c>
      <c r="P111" s="21">
        <v>0</v>
      </c>
      <c r="Q111" s="21">
        <v>0</v>
      </c>
      <c r="R111" s="21">
        <v>0</v>
      </c>
      <c r="S111" s="21">
        <v>0</v>
      </c>
      <c r="T111" s="21">
        <f t="shared" si="183"/>
        <v>0</v>
      </c>
      <c r="U111" s="21">
        <v>0</v>
      </c>
      <c r="V111" s="21">
        <v>0</v>
      </c>
      <c r="W111" s="21">
        <v>0</v>
      </c>
      <c r="X111" s="21">
        <v>0</v>
      </c>
      <c r="Y111" s="21">
        <f t="shared" si="184"/>
        <v>1.961147376</v>
      </c>
      <c r="Z111" s="21">
        <v>0</v>
      </c>
      <c r="AA111" s="21">
        <v>0.82368189791999991</v>
      </c>
      <c r="AB111" s="21">
        <v>1.13746547808</v>
      </c>
      <c r="AC111" s="21">
        <v>0</v>
      </c>
      <c r="AD111" s="21">
        <f t="shared" si="185"/>
        <v>1.8960528999999999</v>
      </c>
      <c r="AE111" s="21">
        <f t="shared" si="186"/>
        <v>1.8960528999999999</v>
      </c>
      <c r="AF111" s="21">
        <f t="shared" si="187"/>
        <v>0</v>
      </c>
      <c r="AG111" s="21">
        <f t="shared" si="172"/>
        <v>0.56881587</v>
      </c>
      <c r="AH111" s="21">
        <f t="shared" si="173"/>
        <v>1.3272370299999998</v>
      </c>
      <c r="AI111" s="21">
        <f t="shared" si="174"/>
        <v>0</v>
      </c>
      <c r="AJ111" s="21">
        <v>0</v>
      </c>
      <c r="AK111" s="21">
        <v>0</v>
      </c>
      <c r="AL111" s="21">
        <f t="shared" si="290"/>
        <v>0</v>
      </c>
      <c r="AM111" s="21">
        <f t="shared" si="291"/>
        <v>0</v>
      </c>
      <c r="AN111" s="21">
        <v>0</v>
      </c>
      <c r="AO111" s="21">
        <v>0</v>
      </c>
      <c r="AP111" s="21">
        <v>0</v>
      </c>
      <c r="AQ111" s="21">
        <f t="shared" si="292"/>
        <v>0</v>
      </c>
      <c r="AR111" s="21">
        <f t="shared" si="293"/>
        <v>0</v>
      </c>
      <c r="AS111" s="21">
        <v>0</v>
      </c>
      <c r="AT111" s="21">
        <v>0</v>
      </c>
      <c r="AU111" s="21">
        <v>0</v>
      </c>
      <c r="AV111" s="21">
        <f t="shared" si="294"/>
        <v>0</v>
      </c>
      <c r="AW111" s="21">
        <f t="shared" si="295"/>
        <v>0</v>
      </c>
      <c r="AX111" s="21">
        <v>0</v>
      </c>
      <c r="AY111" s="21">
        <v>1.8960528999999999</v>
      </c>
      <c r="AZ111" s="21">
        <v>0</v>
      </c>
      <c r="BA111" s="21">
        <f t="shared" si="296"/>
        <v>0.56881587</v>
      </c>
      <c r="BB111" s="21">
        <f t="shared" si="297"/>
        <v>1.3272370299999998</v>
      </c>
      <c r="BC111" s="21">
        <v>0</v>
      </c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  <c r="AAD111" s="1"/>
      <c r="AAE111" s="1"/>
      <c r="AAF111" s="1"/>
      <c r="AAG111" s="1"/>
      <c r="AAH111" s="1"/>
      <c r="AAI111" s="1"/>
      <c r="AAJ111" s="1"/>
      <c r="AAK111" s="1"/>
      <c r="AAL111" s="1"/>
      <c r="AAM111" s="1"/>
      <c r="AAN111" s="1"/>
      <c r="AAO111" s="1"/>
      <c r="AAP111" s="1"/>
      <c r="AAQ111" s="1"/>
      <c r="AAR111" s="1"/>
      <c r="AAS111" s="1"/>
      <c r="AAT111" s="1"/>
      <c r="AAU111" s="1"/>
      <c r="AAV111" s="1"/>
      <c r="AAW111" s="1"/>
      <c r="AAX111" s="1"/>
      <c r="AAY111" s="1"/>
      <c r="AAZ111" s="1"/>
      <c r="ABA111" s="1"/>
      <c r="ABB111" s="1"/>
      <c r="ABC111" s="1"/>
      <c r="ABD111" s="1"/>
      <c r="ABE111" s="1"/>
      <c r="ABF111" s="1"/>
      <c r="ABG111" s="1"/>
      <c r="ABH111" s="1"/>
      <c r="ABI111" s="1"/>
      <c r="ABJ111" s="1"/>
      <c r="ABK111" s="1"/>
      <c r="ABL111" s="1"/>
      <c r="ABM111" s="1"/>
      <c r="ABN111" s="1"/>
      <c r="ABO111" s="1"/>
      <c r="ABP111" s="1"/>
      <c r="ABQ111" s="1"/>
      <c r="ABR111" s="1"/>
      <c r="ABS111" s="1"/>
      <c r="ABT111" s="1"/>
      <c r="ABU111" s="1"/>
      <c r="ABV111" s="1"/>
      <c r="ABW111" s="1"/>
      <c r="ABX111" s="1"/>
      <c r="ABY111" s="1"/>
      <c r="ABZ111" s="1"/>
      <c r="ACA111" s="1"/>
      <c r="ACB111" s="1"/>
      <c r="ACC111" s="1"/>
      <c r="ACD111" s="1"/>
      <c r="ACE111" s="1"/>
      <c r="ACF111" s="1"/>
      <c r="ACG111" s="1"/>
      <c r="ACH111" s="1"/>
      <c r="ACI111" s="1"/>
      <c r="ACJ111" s="1"/>
      <c r="ACK111" s="1"/>
      <c r="ACL111" s="1"/>
      <c r="ACM111" s="1"/>
      <c r="ACN111" s="1"/>
      <c r="ACO111" s="1"/>
      <c r="ACP111" s="1"/>
      <c r="ACQ111" s="1"/>
      <c r="ACR111" s="1"/>
      <c r="ACS111" s="1"/>
      <c r="ACT111" s="1"/>
      <c r="ACU111" s="1"/>
      <c r="ACV111" s="1"/>
      <c r="ACW111" s="1"/>
      <c r="ACX111" s="1"/>
      <c r="ACY111" s="1"/>
      <c r="ACZ111" s="1"/>
      <c r="ADA111" s="1"/>
      <c r="ADB111" s="1"/>
      <c r="ADC111" s="1"/>
      <c r="ADD111" s="1"/>
      <c r="ADE111" s="1"/>
      <c r="ADF111" s="1"/>
      <c r="ADG111" s="1"/>
      <c r="ADH111" s="1"/>
      <c r="ADI111" s="1"/>
      <c r="ADJ111" s="1"/>
      <c r="ADK111" s="1"/>
      <c r="ADL111" s="1"/>
      <c r="ADM111" s="1"/>
      <c r="ADN111" s="1"/>
      <c r="ADO111" s="1"/>
      <c r="ADP111" s="1"/>
      <c r="ADQ111" s="1"/>
      <c r="ADR111" s="1"/>
      <c r="ADS111" s="1"/>
      <c r="ADT111" s="1"/>
      <c r="ADU111" s="1"/>
      <c r="ADV111" s="1"/>
      <c r="ADW111" s="1"/>
      <c r="ADX111" s="1"/>
      <c r="ADY111" s="1"/>
      <c r="ADZ111" s="1"/>
      <c r="AEA111" s="1"/>
      <c r="AEB111" s="1"/>
      <c r="AEC111" s="1"/>
      <c r="AED111" s="1"/>
      <c r="AEE111" s="1"/>
      <c r="AEF111" s="1"/>
      <c r="AEG111" s="1"/>
      <c r="AEH111" s="1"/>
      <c r="AEI111" s="1"/>
      <c r="AEJ111" s="1"/>
      <c r="AEK111" s="1"/>
      <c r="AEL111" s="1"/>
      <c r="AEM111" s="1"/>
      <c r="AEN111" s="1"/>
      <c r="AEO111" s="1"/>
      <c r="AEP111" s="1"/>
      <c r="AEQ111" s="1"/>
      <c r="AER111" s="1"/>
      <c r="AES111" s="1"/>
      <c r="AET111" s="1"/>
      <c r="AEU111" s="1"/>
      <c r="AEV111" s="1"/>
      <c r="AEW111" s="1"/>
      <c r="AEX111" s="1"/>
      <c r="AEY111" s="1"/>
      <c r="AEZ111" s="1"/>
      <c r="AFA111" s="1"/>
      <c r="AFB111" s="1"/>
      <c r="AFC111" s="1"/>
      <c r="AFD111" s="1"/>
      <c r="AFE111" s="1"/>
      <c r="AFF111" s="1"/>
      <c r="AFG111" s="1"/>
      <c r="AFH111" s="1"/>
      <c r="AFI111" s="1"/>
      <c r="AFJ111" s="1"/>
      <c r="AFK111" s="1"/>
      <c r="AFL111" s="1"/>
      <c r="AFM111" s="1"/>
      <c r="AFN111" s="1"/>
      <c r="AFO111" s="1"/>
      <c r="AFP111" s="1"/>
      <c r="AFQ111" s="1"/>
      <c r="AFR111" s="1"/>
      <c r="AFS111" s="1"/>
      <c r="AFT111" s="1"/>
      <c r="AFU111" s="1"/>
      <c r="AFV111" s="1"/>
      <c r="AFW111" s="1"/>
      <c r="AFX111" s="1"/>
      <c r="AFY111" s="1"/>
      <c r="AFZ111" s="1"/>
      <c r="AGA111" s="1"/>
      <c r="AGB111" s="1"/>
      <c r="AGC111" s="1"/>
      <c r="AGD111" s="1"/>
      <c r="AGE111" s="1"/>
      <c r="AGF111" s="1"/>
      <c r="AGG111" s="1"/>
      <c r="AGH111" s="1"/>
      <c r="AGI111" s="1"/>
      <c r="AGJ111" s="1"/>
      <c r="AGK111" s="1"/>
      <c r="AGL111" s="1"/>
      <c r="AGM111" s="1"/>
      <c r="AGN111" s="1"/>
      <c r="AGO111" s="1"/>
      <c r="AGP111" s="1"/>
      <c r="AGQ111" s="1"/>
      <c r="AGR111" s="1"/>
      <c r="AGS111" s="1"/>
      <c r="AGT111" s="1"/>
      <c r="AGU111" s="1"/>
      <c r="AGV111" s="1"/>
      <c r="AGW111" s="1"/>
      <c r="AGX111" s="1"/>
      <c r="AGY111" s="1"/>
      <c r="AGZ111" s="1"/>
      <c r="AHA111" s="1"/>
      <c r="AHB111" s="1"/>
      <c r="AHC111" s="1"/>
      <c r="AHD111" s="1"/>
      <c r="AHE111" s="1"/>
      <c r="AHF111" s="1"/>
      <c r="AHG111" s="1"/>
      <c r="AHH111" s="1"/>
      <c r="AHI111" s="1"/>
      <c r="AHJ111" s="1"/>
      <c r="AHK111" s="1"/>
      <c r="AHL111" s="1"/>
      <c r="AHM111" s="1"/>
      <c r="AHN111" s="1"/>
      <c r="AHO111" s="1"/>
      <c r="AHP111" s="1"/>
      <c r="AHQ111" s="1"/>
      <c r="AHR111" s="1"/>
      <c r="AHS111" s="1"/>
      <c r="AHT111" s="1"/>
      <c r="AHU111" s="1"/>
      <c r="AHV111" s="1"/>
      <c r="AHW111" s="1"/>
      <c r="AHX111" s="1"/>
      <c r="AHY111" s="1"/>
      <c r="AHZ111" s="1"/>
      <c r="AIA111" s="1"/>
      <c r="AIB111" s="1"/>
      <c r="AIC111" s="1"/>
      <c r="AID111" s="1"/>
      <c r="AIE111" s="1"/>
      <c r="AIF111" s="1"/>
      <c r="AIG111" s="1"/>
      <c r="AIH111" s="1"/>
      <c r="AII111" s="1"/>
      <c r="AIJ111" s="1"/>
      <c r="AIK111" s="1"/>
      <c r="AIL111" s="1"/>
      <c r="AIM111" s="1"/>
      <c r="AIN111" s="1"/>
      <c r="AIO111" s="1"/>
      <c r="AIP111" s="1"/>
      <c r="AIQ111" s="1"/>
      <c r="AIR111" s="1"/>
      <c r="AIS111" s="1"/>
      <c r="AIT111" s="1"/>
      <c r="AIU111" s="1"/>
      <c r="AIV111" s="1"/>
      <c r="AIW111" s="1"/>
      <c r="AIX111" s="1"/>
      <c r="AIY111" s="1"/>
      <c r="AIZ111" s="1"/>
      <c r="AJA111" s="1"/>
      <c r="AJB111" s="1"/>
      <c r="AJC111" s="1"/>
      <c r="AJD111" s="1"/>
      <c r="AJE111" s="1"/>
      <c r="AJF111" s="1"/>
      <c r="AJG111" s="1"/>
      <c r="AJH111" s="1"/>
      <c r="AJI111" s="1"/>
      <c r="AJJ111" s="1"/>
      <c r="AJK111" s="1"/>
      <c r="AJL111" s="1"/>
      <c r="AJM111" s="1"/>
      <c r="AJN111" s="1"/>
      <c r="AJO111" s="1"/>
      <c r="AJP111" s="1"/>
      <c r="AJQ111" s="1"/>
      <c r="AJR111" s="1"/>
      <c r="AJS111" s="1"/>
      <c r="AJT111" s="1"/>
      <c r="AJU111" s="1"/>
      <c r="AJV111" s="1"/>
      <c r="AJW111" s="1"/>
      <c r="AJX111" s="1"/>
      <c r="AJY111" s="1"/>
      <c r="AJZ111" s="1"/>
      <c r="AKA111" s="1"/>
      <c r="AKB111" s="1"/>
      <c r="AKC111" s="1"/>
      <c r="AKD111" s="1"/>
      <c r="AKE111" s="1"/>
      <c r="AKF111" s="1"/>
      <c r="AKG111" s="1"/>
      <c r="AKH111" s="1"/>
      <c r="AKI111" s="1"/>
      <c r="AKJ111" s="1"/>
      <c r="AKK111" s="1"/>
      <c r="AKL111" s="1"/>
      <c r="AKM111" s="1"/>
      <c r="AKN111" s="1"/>
      <c r="AKO111" s="1"/>
      <c r="AKP111" s="1"/>
      <c r="AKQ111" s="1"/>
      <c r="AKR111" s="1"/>
      <c r="AKS111" s="1"/>
      <c r="AKT111" s="1"/>
      <c r="AKU111" s="1"/>
      <c r="AKV111" s="1"/>
      <c r="AKW111" s="1"/>
      <c r="AKX111" s="1"/>
      <c r="AKY111" s="1"/>
      <c r="AKZ111" s="1"/>
      <c r="ALA111" s="1"/>
      <c r="ALB111" s="1"/>
      <c r="ALC111" s="1"/>
      <c r="ALD111" s="1"/>
      <c r="ALE111" s="1"/>
      <c r="ALF111" s="1"/>
      <c r="ALG111" s="1"/>
      <c r="ALH111" s="1"/>
      <c r="ALI111" s="1"/>
      <c r="ALJ111" s="1"/>
      <c r="ALK111" s="1"/>
      <c r="ALL111" s="1"/>
      <c r="ALM111" s="1"/>
      <c r="ALN111" s="1"/>
      <c r="ALO111" s="1"/>
      <c r="ALP111" s="1"/>
      <c r="ALQ111" s="1"/>
      <c r="ALR111" s="1"/>
      <c r="ALS111" s="1"/>
      <c r="ALT111" s="1"/>
      <c r="ALU111" s="1"/>
      <c r="ALV111" s="1"/>
      <c r="ALW111" s="1"/>
      <c r="ALX111" s="1"/>
      <c r="ALY111" s="1"/>
      <c r="ALZ111" s="1"/>
      <c r="AMA111" s="1"/>
      <c r="AMB111" s="1"/>
      <c r="AMC111" s="1"/>
      <c r="AMD111" s="1"/>
      <c r="AME111" s="1"/>
      <c r="AMF111" s="1"/>
      <c r="AMG111" s="1"/>
      <c r="AMH111" s="1"/>
      <c r="AMI111" s="1"/>
      <c r="AMJ111" s="1"/>
    </row>
    <row r="112" spans="1:1024" ht="25.5" x14ac:dyDescent="0.2">
      <c r="A112" s="37" t="s">
        <v>374</v>
      </c>
      <c r="B112" s="40" t="s">
        <v>375</v>
      </c>
      <c r="C112" s="40" t="s">
        <v>78</v>
      </c>
      <c r="D112" s="48">
        <f t="shared" si="175"/>
        <v>0</v>
      </c>
      <c r="E112" s="26">
        <f t="shared" si="176"/>
        <v>0</v>
      </c>
      <c r="F112" s="26">
        <f t="shared" si="177"/>
        <v>0</v>
      </c>
      <c r="G112" s="26">
        <f t="shared" si="178"/>
        <v>0</v>
      </c>
      <c r="H112" s="26">
        <f t="shared" si="179"/>
        <v>0</v>
      </c>
      <c r="I112" s="26">
        <f t="shared" si="180"/>
        <v>0</v>
      </c>
      <c r="J112" s="26">
        <f t="shared" si="181"/>
        <v>0</v>
      </c>
      <c r="K112" s="26">
        <v>0</v>
      </c>
      <c r="L112" s="26">
        <v>0</v>
      </c>
      <c r="M112" s="26">
        <v>0</v>
      </c>
      <c r="N112" s="26">
        <v>0</v>
      </c>
      <c r="O112" s="26">
        <f t="shared" si="182"/>
        <v>0</v>
      </c>
      <c r="P112" s="26">
        <v>0</v>
      </c>
      <c r="Q112" s="26">
        <v>0</v>
      </c>
      <c r="R112" s="26">
        <v>0</v>
      </c>
      <c r="S112" s="26">
        <v>0</v>
      </c>
      <c r="T112" s="26">
        <f t="shared" si="183"/>
        <v>0</v>
      </c>
      <c r="U112" s="26">
        <v>0</v>
      </c>
      <c r="V112" s="26">
        <v>0</v>
      </c>
      <c r="W112" s="26">
        <v>0</v>
      </c>
      <c r="X112" s="26">
        <v>0</v>
      </c>
      <c r="Y112" s="26">
        <f t="shared" si="184"/>
        <v>0</v>
      </c>
      <c r="Z112" s="26">
        <v>0</v>
      </c>
      <c r="AA112" s="26">
        <v>0</v>
      </c>
      <c r="AB112" s="26">
        <v>0</v>
      </c>
      <c r="AC112" s="26">
        <v>0</v>
      </c>
      <c r="AD112" s="26">
        <f t="shared" si="185"/>
        <v>0</v>
      </c>
      <c r="AE112" s="26">
        <f t="shared" si="186"/>
        <v>0</v>
      </c>
      <c r="AF112" s="26">
        <f t="shared" si="187"/>
        <v>0</v>
      </c>
      <c r="AG112" s="26">
        <f t="shared" si="172"/>
        <v>0</v>
      </c>
      <c r="AH112" s="26">
        <f t="shared" si="173"/>
        <v>0</v>
      </c>
      <c r="AI112" s="26">
        <f t="shared" si="174"/>
        <v>0</v>
      </c>
      <c r="AJ112" s="26">
        <v>0</v>
      </c>
      <c r="AK112" s="26">
        <v>0</v>
      </c>
      <c r="AL112" s="26">
        <v>0</v>
      </c>
      <c r="AM112" s="26">
        <v>0</v>
      </c>
      <c r="AN112" s="26">
        <v>0</v>
      </c>
      <c r="AO112" s="26">
        <v>0</v>
      </c>
      <c r="AP112" s="26">
        <v>0</v>
      </c>
      <c r="AQ112" s="26">
        <v>0</v>
      </c>
      <c r="AR112" s="26">
        <v>0</v>
      </c>
      <c r="AS112" s="26">
        <v>0</v>
      </c>
      <c r="AT112" s="26">
        <v>0</v>
      </c>
      <c r="AU112" s="26">
        <v>0</v>
      </c>
      <c r="AV112" s="26">
        <v>0</v>
      </c>
      <c r="AW112" s="26">
        <v>0</v>
      </c>
      <c r="AX112" s="26">
        <v>0</v>
      </c>
      <c r="AY112" s="26">
        <v>0</v>
      </c>
      <c r="AZ112" s="26">
        <v>0</v>
      </c>
      <c r="BA112" s="26">
        <v>0</v>
      </c>
      <c r="BB112" s="26">
        <v>0</v>
      </c>
      <c r="BC112" s="26">
        <v>0</v>
      </c>
    </row>
    <row r="113" spans="1:1024" ht="38.25" x14ac:dyDescent="0.2">
      <c r="A113" s="37" t="s">
        <v>115</v>
      </c>
      <c r="B113" s="40" t="s">
        <v>116</v>
      </c>
      <c r="C113" s="40" t="s">
        <v>78</v>
      </c>
      <c r="D113" s="48">
        <f t="shared" si="175"/>
        <v>0</v>
      </c>
      <c r="E113" s="26">
        <f t="shared" si="176"/>
        <v>0</v>
      </c>
      <c r="F113" s="26">
        <f t="shared" si="177"/>
        <v>0</v>
      </c>
      <c r="G113" s="26">
        <f t="shared" si="178"/>
        <v>0</v>
      </c>
      <c r="H113" s="26">
        <f t="shared" si="179"/>
        <v>0</v>
      </c>
      <c r="I113" s="26">
        <f t="shared" si="180"/>
        <v>0</v>
      </c>
      <c r="J113" s="26">
        <f t="shared" si="181"/>
        <v>0</v>
      </c>
      <c r="K113" s="26">
        <f t="shared" ref="K113:N113" si="298">K114</f>
        <v>0</v>
      </c>
      <c r="L113" s="26">
        <f t="shared" si="298"/>
        <v>0</v>
      </c>
      <c r="M113" s="26">
        <f t="shared" si="298"/>
        <v>0</v>
      </c>
      <c r="N113" s="26">
        <f t="shared" si="298"/>
        <v>0</v>
      </c>
      <c r="O113" s="26">
        <f t="shared" si="182"/>
        <v>0</v>
      </c>
      <c r="P113" s="26">
        <f t="shared" ref="P113:S113" si="299">P114</f>
        <v>0</v>
      </c>
      <c r="Q113" s="26">
        <f t="shared" si="299"/>
        <v>0</v>
      </c>
      <c r="R113" s="26">
        <f t="shared" si="299"/>
        <v>0</v>
      </c>
      <c r="S113" s="26">
        <f t="shared" si="299"/>
        <v>0</v>
      </c>
      <c r="T113" s="26">
        <f t="shared" si="183"/>
        <v>0</v>
      </c>
      <c r="U113" s="26">
        <f t="shared" ref="U113:X113" si="300">U114</f>
        <v>0</v>
      </c>
      <c r="V113" s="26">
        <f t="shared" si="300"/>
        <v>0</v>
      </c>
      <c r="W113" s="26">
        <f t="shared" si="300"/>
        <v>0</v>
      </c>
      <c r="X113" s="26">
        <f t="shared" si="300"/>
        <v>0</v>
      </c>
      <c r="Y113" s="26">
        <f t="shared" si="184"/>
        <v>0</v>
      </c>
      <c r="Z113" s="26">
        <f t="shared" ref="Z113:AC113" si="301">Z114</f>
        <v>0</v>
      </c>
      <c r="AA113" s="26">
        <f t="shared" si="301"/>
        <v>0</v>
      </c>
      <c r="AB113" s="26">
        <f t="shared" si="301"/>
        <v>0</v>
      </c>
      <c r="AC113" s="26">
        <f t="shared" si="301"/>
        <v>0</v>
      </c>
      <c r="AD113" s="26">
        <f t="shared" si="185"/>
        <v>0</v>
      </c>
      <c r="AE113" s="26">
        <f t="shared" si="186"/>
        <v>0</v>
      </c>
      <c r="AF113" s="26">
        <f t="shared" si="187"/>
        <v>0</v>
      </c>
      <c r="AG113" s="26">
        <f t="shared" si="172"/>
        <v>0</v>
      </c>
      <c r="AH113" s="26">
        <f t="shared" si="173"/>
        <v>0</v>
      </c>
      <c r="AI113" s="26">
        <f t="shared" si="174"/>
        <v>0</v>
      </c>
      <c r="AJ113" s="26">
        <f t="shared" ref="AJ113" si="302">AJ114</f>
        <v>0</v>
      </c>
      <c r="AK113" s="26">
        <f t="shared" ref="AK113:BC113" si="303">AK114</f>
        <v>0</v>
      </c>
      <c r="AL113" s="26">
        <f t="shared" si="303"/>
        <v>0</v>
      </c>
      <c r="AM113" s="26">
        <f t="shared" si="303"/>
        <v>0</v>
      </c>
      <c r="AN113" s="26">
        <f t="shared" si="303"/>
        <v>0</v>
      </c>
      <c r="AO113" s="26">
        <f t="shared" si="303"/>
        <v>0</v>
      </c>
      <c r="AP113" s="26">
        <f t="shared" si="303"/>
        <v>0</v>
      </c>
      <c r="AQ113" s="26">
        <f t="shared" si="303"/>
        <v>0</v>
      </c>
      <c r="AR113" s="26">
        <f t="shared" si="303"/>
        <v>0</v>
      </c>
      <c r="AS113" s="26">
        <f t="shared" si="303"/>
        <v>0</v>
      </c>
      <c r="AT113" s="26">
        <f t="shared" si="303"/>
        <v>0</v>
      </c>
      <c r="AU113" s="26">
        <f t="shared" si="303"/>
        <v>0</v>
      </c>
      <c r="AV113" s="26">
        <f t="shared" si="303"/>
        <v>0</v>
      </c>
      <c r="AW113" s="26">
        <f t="shared" si="303"/>
        <v>0</v>
      </c>
      <c r="AX113" s="26">
        <f t="shared" si="303"/>
        <v>0</v>
      </c>
      <c r="AY113" s="26">
        <f t="shared" si="303"/>
        <v>0</v>
      </c>
      <c r="AZ113" s="26">
        <f t="shared" si="303"/>
        <v>0</v>
      </c>
      <c r="BA113" s="26">
        <f t="shared" si="303"/>
        <v>0</v>
      </c>
      <c r="BB113" s="26">
        <f t="shared" si="303"/>
        <v>0</v>
      </c>
      <c r="BC113" s="26">
        <f t="shared" si="303"/>
        <v>0</v>
      </c>
    </row>
    <row r="114" spans="1:1024" ht="25.5" x14ac:dyDescent="0.2">
      <c r="A114" s="37" t="s">
        <v>117</v>
      </c>
      <c r="B114" s="40" t="s">
        <v>118</v>
      </c>
      <c r="C114" s="40" t="s">
        <v>78</v>
      </c>
      <c r="D114" s="48">
        <f t="shared" si="175"/>
        <v>0</v>
      </c>
      <c r="E114" s="26">
        <f t="shared" si="176"/>
        <v>0</v>
      </c>
      <c r="F114" s="26">
        <f t="shared" si="177"/>
        <v>0</v>
      </c>
      <c r="G114" s="26">
        <f t="shared" si="178"/>
        <v>0</v>
      </c>
      <c r="H114" s="26">
        <f t="shared" si="179"/>
        <v>0</v>
      </c>
      <c r="I114" s="26">
        <f t="shared" si="180"/>
        <v>0</v>
      </c>
      <c r="J114" s="26">
        <f t="shared" si="181"/>
        <v>0</v>
      </c>
      <c r="K114" s="26">
        <f t="shared" ref="K114:N114" si="304">SUM(K115,K116,K118)</f>
        <v>0</v>
      </c>
      <c r="L114" s="26">
        <f t="shared" si="304"/>
        <v>0</v>
      </c>
      <c r="M114" s="26">
        <f t="shared" si="304"/>
        <v>0</v>
      </c>
      <c r="N114" s="26">
        <f t="shared" si="304"/>
        <v>0</v>
      </c>
      <c r="O114" s="26">
        <f t="shared" si="182"/>
        <v>0</v>
      </c>
      <c r="P114" s="26">
        <f t="shared" ref="P114:S114" si="305">SUM(P115,P116,P118)</f>
        <v>0</v>
      </c>
      <c r="Q114" s="26">
        <f t="shared" si="305"/>
        <v>0</v>
      </c>
      <c r="R114" s="26">
        <f t="shared" si="305"/>
        <v>0</v>
      </c>
      <c r="S114" s="26">
        <f t="shared" si="305"/>
        <v>0</v>
      </c>
      <c r="T114" s="26">
        <f t="shared" si="183"/>
        <v>0</v>
      </c>
      <c r="U114" s="26">
        <f t="shared" ref="U114:X114" si="306">SUM(U115,U116,U118)</f>
        <v>0</v>
      </c>
      <c r="V114" s="26">
        <f t="shared" si="306"/>
        <v>0</v>
      </c>
      <c r="W114" s="26">
        <f t="shared" si="306"/>
        <v>0</v>
      </c>
      <c r="X114" s="26">
        <f t="shared" si="306"/>
        <v>0</v>
      </c>
      <c r="Y114" s="26">
        <f t="shared" si="184"/>
        <v>0</v>
      </c>
      <c r="Z114" s="26">
        <f t="shared" ref="Z114:AC114" si="307">SUM(Z115,Z116,Z118)</f>
        <v>0</v>
      </c>
      <c r="AA114" s="26">
        <f t="shared" si="307"/>
        <v>0</v>
      </c>
      <c r="AB114" s="26">
        <f t="shared" si="307"/>
        <v>0</v>
      </c>
      <c r="AC114" s="26">
        <f t="shared" si="307"/>
        <v>0</v>
      </c>
      <c r="AD114" s="26">
        <f t="shared" si="185"/>
        <v>0</v>
      </c>
      <c r="AE114" s="26">
        <f t="shared" si="186"/>
        <v>0</v>
      </c>
      <c r="AF114" s="26">
        <f t="shared" si="187"/>
        <v>0</v>
      </c>
      <c r="AG114" s="26">
        <f t="shared" si="172"/>
        <v>0</v>
      </c>
      <c r="AH114" s="26">
        <f t="shared" si="173"/>
        <v>0</v>
      </c>
      <c r="AI114" s="26">
        <f t="shared" si="174"/>
        <v>0</v>
      </c>
      <c r="AJ114" s="26">
        <f t="shared" ref="AJ114" si="308">SUM(AJ115,AJ116,AJ118)</f>
        <v>0</v>
      </c>
      <c r="AK114" s="26">
        <f t="shared" ref="AK114:AO114" si="309">SUM(AK115,AK116,AK118)</f>
        <v>0</v>
      </c>
      <c r="AL114" s="26">
        <f t="shared" si="309"/>
        <v>0</v>
      </c>
      <c r="AM114" s="26">
        <f t="shared" si="309"/>
        <v>0</v>
      </c>
      <c r="AN114" s="26">
        <f t="shared" si="309"/>
        <v>0</v>
      </c>
      <c r="AO114" s="26">
        <f t="shared" si="309"/>
        <v>0</v>
      </c>
      <c r="AP114" s="26">
        <f t="shared" ref="AP114:BC114" si="310">SUM(AP115,AP116,AP118)</f>
        <v>0</v>
      </c>
      <c r="AQ114" s="26">
        <f t="shared" si="310"/>
        <v>0</v>
      </c>
      <c r="AR114" s="26">
        <f t="shared" si="310"/>
        <v>0</v>
      </c>
      <c r="AS114" s="26">
        <f t="shared" si="310"/>
        <v>0</v>
      </c>
      <c r="AT114" s="26">
        <f t="shared" si="310"/>
        <v>0</v>
      </c>
      <c r="AU114" s="26">
        <f t="shared" si="310"/>
        <v>0</v>
      </c>
      <c r="AV114" s="26">
        <f t="shared" si="310"/>
        <v>0</v>
      </c>
      <c r="AW114" s="26">
        <f t="shared" si="310"/>
        <v>0</v>
      </c>
      <c r="AX114" s="26">
        <f t="shared" si="310"/>
        <v>0</v>
      </c>
      <c r="AY114" s="26">
        <f t="shared" si="310"/>
        <v>0</v>
      </c>
      <c r="AZ114" s="26">
        <f t="shared" si="310"/>
        <v>0</v>
      </c>
      <c r="BA114" s="26">
        <f t="shared" si="310"/>
        <v>0</v>
      </c>
      <c r="BB114" s="26">
        <f t="shared" si="310"/>
        <v>0</v>
      </c>
      <c r="BC114" s="26">
        <f t="shared" si="310"/>
        <v>0</v>
      </c>
    </row>
    <row r="115" spans="1:1024" s="23" customFormat="1" ht="76.5" x14ac:dyDescent="0.2">
      <c r="A115" s="33" t="s">
        <v>117</v>
      </c>
      <c r="B115" s="52" t="s">
        <v>376</v>
      </c>
      <c r="C115" s="34" t="s">
        <v>377</v>
      </c>
      <c r="D115" s="20">
        <f t="shared" si="175"/>
        <v>0</v>
      </c>
      <c r="E115" s="21">
        <f t="shared" si="176"/>
        <v>0</v>
      </c>
      <c r="F115" s="21">
        <f t="shared" si="177"/>
        <v>0</v>
      </c>
      <c r="G115" s="21">
        <f t="shared" si="178"/>
        <v>0</v>
      </c>
      <c r="H115" s="21">
        <f t="shared" si="179"/>
        <v>0</v>
      </c>
      <c r="I115" s="21">
        <f t="shared" si="180"/>
        <v>0</v>
      </c>
      <c r="J115" s="21">
        <f t="shared" si="181"/>
        <v>0</v>
      </c>
      <c r="K115" s="21">
        <v>0</v>
      </c>
      <c r="L115" s="21">
        <v>0</v>
      </c>
      <c r="M115" s="21">
        <v>0</v>
      </c>
      <c r="N115" s="21">
        <v>0</v>
      </c>
      <c r="O115" s="21">
        <f t="shared" si="182"/>
        <v>0</v>
      </c>
      <c r="P115" s="21">
        <v>0</v>
      </c>
      <c r="Q115" s="21">
        <v>0</v>
      </c>
      <c r="R115" s="21">
        <v>0</v>
      </c>
      <c r="S115" s="21">
        <v>0</v>
      </c>
      <c r="T115" s="21">
        <f t="shared" si="183"/>
        <v>0</v>
      </c>
      <c r="U115" s="21">
        <v>0</v>
      </c>
      <c r="V115" s="21">
        <v>0</v>
      </c>
      <c r="W115" s="21">
        <v>0</v>
      </c>
      <c r="X115" s="21">
        <v>0</v>
      </c>
      <c r="Y115" s="21">
        <f t="shared" si="184"/>
        <v>0</v>
      </c>
      <c r="Z115" s="21">
        <v>0</v>
      </c>
      <c r="AA115" s="21">
        <v>0</v>
      </c>
      <c r="AB115" s="21">
        <v>0</v>
      </c>
      <c r="AC115" s="21">
        <v>0</v>
      </c>
      <c r="AD115" s="21">
        <f t="shared" si="185"/>
        <v>0</v>
      </c>
      <c r="AE115" s="21">
        <f t="shared" si="186"/>
        <v>0</v>
      </c>
      <c r="AF115" s="21">
        <f t="shared" si="187"/>
        <v>0</v>
      </c>
      <c r="AG115" s="21">
        <f t="shared" si="172"/>
        <v>0</v>
      </c>
      <c r="AH115" s="21">
        <f t="shared" si="173"/>
        <v>0</v>
      </c>
      <c r="AI115" s="21">
        <f t="shared" si="174"/>
        <v>0</v>
      </c>
      <c r="AJ115" s="21">
        <v>0</v>
      </c>
      <c r="AK115" s="21">
        <v>0</v>
      </c>
      <c r="AL115" s="21">
        <f t="shared" ref="AL115" si="311">AJ115*0.3</f>
        <v>0</v>
      </c>
      <c r="AM115" s="21">
        <f t="shared" ref="AM115" si="312">AJ115*0.7</f>
        <v>0</v>
      </c>
      <c r="AN115" s="21">
        <v>0</v>
      </c>
      <c r="AO115" s="21">
        <v>0</v>
      </c>
      <c r="AP115" s="21">
        <v>0</v>
      </c>
      <c r="AQ115" s="21">
        <f t="shared" ref="AQ115" si="313">AO115*0.3</f>
        <v>0</v>
      </c>
      <c r="AR115" s="21">
        <f t="shared" ref="AR115" si="314">AO115*0.7</f>
        <v>0</v>
      </c>
      <c r="AS115" s="21">
        <v>0</v>
      </c>
      <c r="AT115" s="21">
        <v>0</v>
      </c>
      <c r="AU115" s="21">
        <v>0</v>
      </c>
      <c r="AV115" s="21">
        <f t="shared" ref="AV115" si="315">AT115*0.3</f>
        <v>0</v>
      </c>
      <c r="AW115" s="21">
        <f t="shared" ref="AW115" si="316">AT115*0.7</f>
        <v>0</v>
      </c>
      <c r="AX115" s="21">
        <v>0</v>
      </c>
      <c r="AY115" s="21">
        <v>0</v>
      </c>
      <c r="AZ115" s="21">
        <v>0</v>
      </c>
      <c r="BA115" s="21">
        <f t="shared" ref="BA115" si="317">AY115*0.3</f>
        <v>0</v>
      </c>
      <c r="BB115" s="21">
        <f t="shared" ref="BB115" si="318">AY115*0.7</f>
        <v>0</v>
      </c>
      <c r="BC115" s="21">
        <v>0</v>
      </c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  <c r="AAD115" s="1"/>
      <c r="AAE115" s="1"/>
      <c r="AAF115" s="1"/>
      <c r="AAG115" s="1"/>
      <c r="AAH115" s="1"/>
      <c r="AAI115" s="1"/>
      <c r="AAJ115" s="1"/>
      <c r="AAK115" s="1"/>
      <c r="AAL115" s="1"/>
      <c r="AAM115" s="1"/>
      <c r="AAN115" s="1"/>
      <c r="AAO115" s="1"/>
      <c r="AAP115" s="1"/>
      <c r="AAQ115" s="1"/>
      <c r="AAR115" s="1"/>
      <c r="AAS115" s="1"/>
      <c r="AAT115" s="1"/>
      <c r="AAU115" s="1"/>
      <c r="AAV115" s="1"/>
      <c r="AAW115" s="1"/>
      <c r="AAX115" s="1"/>
      <c r="AAY115" s="1"/>
      <c r="AAZ115" s="1"/>
      <c r="ABA115" s="1"/>
      <c r="ABB115" s="1"/>
      <c r="ABC115" s="1"/>
      <c r="ABD115" s="1"/>
      <c r="ABE115" s="1"/>
      <c r="ABF115" s="1"/>
      <c r="ABG115" s="1"/>
      <c r="ABH115" s="1"/>
      <c r="ABI115" s="1"/>
      <c r="ABJ115" s="1"/>
      <c r="ABK115" s="1"/>
      <c r="ABL115" s="1"/>
      <c r="ABM115" s="1"/>
      <c r="ABN115" s="1"/>
      <c r="ABO115" s="1"/>
      <c r="ABP115" s="1"/>
      <c r="ABQ115" s="1"/>
      <c r="ABR115" s="1"/>
      <c r="ABS115" s="1"/>
      <c r="ABT115" s="1"/>
      <c r="ABU115" s="1"/>
      <c r="ABV115" s="1"/>
      <c r="ABW115" s="1"/>
      <c r="ABX115" s="1"/>
      <c r="ABY115" s="1"/>
      <c r="ABZ115" s="1"/>
      <c r="ACA115" s="1"/>
      <c r="ACB115" s="1"/>
      <c r="ACC115" s="1"/>
      <c r="ACD115" s="1"/>
      <c r="ACE115" s="1"/>
      <c r="ACF115" s="1"/>
      <c r="ACG115" s="1"/>
      <c r="ACH115" s="1"/>
      <c r="ACI115" s="1"/>
      <c r="ACJ115" s="1"/>
      <c r="ACK115" s="1"/>
      <c r="ACL115" s="1"/>
      <c r="ACM115" s="1"/>
      <c r="ACN115" s="1"/>
      <c r="ACO115" s="1"/>
      <c r="ACP115" s="1"/>
      <c r="ACQ115" s="1"/>
      <c r="ACR115" s="1"/>
      <c r="ACS115" s="1"/>
      <c r="ACT115" s="1"/>
      <c r="ACU115" s="1"/>
      <c r="ACV115" s="1"/>
      <c r="ACW115" s="1"/>
      <c r="ACX115" s="1"/>
      <c r="ACY115" s="1"/>
      <c r="ACZ115" s="1"/>
      <c r="ADA115" s="1"/>
      <c r="ADB115" s="1"/>
      <c r="ADC115" s="1"/>
      <c r="ADD115" s="1"/>
      <c r="ADE115" s="1"/>
      <c r="ADF115" s="1"/>
      <c r="ADG115" s="1"/>
      <c r="ADH115" s="1"/>
      <c r="ADI115" s="1"/>
      <c r="ADJ115" s="1"/>
      <c r="ADK115" s="1"/>
      <c r="ADL115" s="1"/>
      <c r="ADM115" s="1"/>
      <c r="ADN115" s="1"/>
      <c r="ADO115" s="1"/>
      <c r="ADP115" s="1"/>
      <c r="ADQ115" s="1"/>
      <c r="ADR115" s="1"/>
      <c r="ADS115" s="1"/>
      <c r="ADT115" s="1"/>
      <c r="ADU115" s="1"/>
      <c r="ADV115" s="1"/>
      <c r="ADW115" s="1"/>
      <c r="ADX115" s="1"/>
      <c r="ADY115" s="1"/>
      <c r="ADZ115" s="1"/>
      <c r="AEA115" s="1"/>
      <c r="AEB115" s="1"/>
      <c r="AEC115" s="1"/>
      <c r="AED115" s="1"/>
      <c r="AEE115" s="1"/>
      <c r="AEF115" s="1"/>
      <c r="AEG115" s="1"/>
      <c r="AEH115" s="1"/>
      <c r="AEI115" s="1"/>
      <c r="AEJ115" s="1"/>
      <c r="AEK115" s="1"/>
      <c r="AEL115" s="1"/>
      <c r="AEM115" s="1"/>
      <c r="AEN115" s="1"/>
      <c r="AEO115" s="1"/>
      <c r="AEP115" s="1"/>
      <c r="AEQ115" s="1"/>
      <c r="AER115" s="1"/>
      <c r="AES115" s="1"/>
      <c r="AET115" s="1"/>
      <c r="AEU115" s="1"/>
      <c r="AEV115" s="1"/>
      <c r="AEW115" s="1"/>
      <c r="AEX115" s="1"/>
      <c r="AEY115" s="1"/>
      <c r="AEZ115" s="1"/>
      <c r="AFA115" s="1"/>
      <c r="AFB115" s="1"/>
      <c r="AFC115" s="1"/>
      <c r="AFD115" s="1"/>
      <c r="AFE115" s="1"/>
      <c r="AFF115" s="1"/>
      <c r="AFG115" s="1"/>
      <c r="AFH115" s="1"/>
      <c r="AFI115" s="1"/>
      <c r="AFJ115" s="1"/>
      <c r="AFK115" s="1"/>
      <c r="AFL115" s="1"/>
      <c r="AFM115" s="1"/>
      <c r="AFN115" s="1"/>
      <c r="AFO115" s="1"/>
      <c r="AFP115" s="1"/>
      <c r="AFQ115" s="1"/>
      <c r="AFR115" s="1"/>
      <c r="AFS115" s="1"/>
      <c r="AFT115" s="1"/>
      <c r="AFU115" s="1"/>
      <c r="AFV115" s="1"/>
      <c r="AFW115" s="1"/>
      <c r="AFX115" s="1"/>
      <c r="AFY115" s="1"/>
      <c r="AFZ115" s="1"/>
      <c r="AGA115" s="1"/>
      <c r="AGB115" s="1"/>
      <c r="AGC115" s="1"/>
      <c r="AGD115" s="1"/>
      <c r="AGE115" s="1"/>
      <c r="AGF115" s="1"/>
      <c r="AGG115" s="1"/>
      <c r="AGH115" s="1"/>
      <c r="AGI115" s="1"/>
      <c r="AGJ115" s="1"/>
      <c r="AGK115" s="1"/>
      <c r="AGL115" s="1"/>
      <c r="AGM115" s="1"/>
      <c r="AGN115" s="1"/>
      <c r="AGO115" s="1"/>
      <c r="AGP115" s="1"/>
      <c r="AGQ115" s="1"/>
      <c r="AGR115" s="1"/>
      <c r="AGS115" s="1"/>
      <c r="AGT115" s="1"/>
      <c r="AGU115" s="1"/>
      <c r="AGV115" s="1"/>
      <c r="AGW115" s="1"/>
      <c r="AGX115" s="1"/>
      <c r="AGY115" s="1"/>
      <c r="AGZ115" s="1"/>
      <c r="AHA115" s="1"/>
      <c r="AHB115" s="1"/>
      <c r="AHC115" s="1"/>
      <c r="AHD115" s="1"/>
      <c r="AHE115" s="1"/>
      <c r="AHF115" s="1"/>
      <c r="AHG115" s="1"/>
      <c r="AHH115" s="1"/>
      <c r="AHI115" s="1"/>
      <c r="AHJ115" s="1"/>
      <c r="AHK115" s="1"/>
      <c r="AHL115" s="1"/>
      <c r="AHM115" s="1"/>
      <c r="AHN115" s="1"/>
      <c r="AHO115" s="1"/>
      <c r="AHP115" s="1"/>
      <c r="AHQ115" s="1"/>
      <c r="AHR115" s="1"/>
      <c r="AHS115" s="1"/>
      <c r="AHT115" s="1"/>
      <c r="AHU115" s="1"/>
      <c r="AHV115" s="1"/>
      <c r="AHW115" s="1"/>
      <c r="AHX115" s="1"/>
      <c r="AHY115" s="1"/>
      <c r="AHZ115" s="1"/>
      <c r="AIA115" s="1"/>
      <c r="AIB115" s="1"/>
      <c r="AIC115" s="1"/>
      <c r="AID115" s="1"/>
      <c r="AIE115" s="1"/>
      <c r="AIF115" s="1"/>
      <c r="AIG115" s="1"/>
      <c r="AIH115" s="1"/>
      <c r="AII115" s="1"/>
      <c r="AIJ115" s="1"/>
      <c r="AIK115" s="1"/>
      <c r="AIL115" s="1"/>
      <c r="AIM115" s="1"/>
      <c r="AIN115" s="1"/>
      <c r="AIO115" s="1"/>
      <c r="AIP115" s="1"/>
      <c r="AIQ115" s="1"/>
      <c r="AIR115" s="1"/>
      <c r="AIS115" s="1"/>
      <c r="AIT115" s="1"/>
      <c r="AIU115" s="1"/>
      <c r="AIV115" s="1"/>
      <c r="AIW115" s="1"/>
      <c r="AIX115" s="1"/>
      <c r="AIY115" s="1"/>
      <c r="AIZ115" s="1"/>
      <c r="AJA115" s="1"/>
      <c r="AJB115" s="1"/>
      <c r="AJC115" s="1"/>
      <c r="AJD115" s="1"/>
      <c r="AJE115" s="1"/>
      <c r="AJF115" s="1"/>
      <c r="AJG115" s="1"/>
      <c r="AJH115" s="1"/>
      <c r="AJI115" s="1"/>
      <c r="AJJ115" s="1"/>
      <c r="AJK115" s="1"/>
      <c r="AJL115" s="1"/>
      <c r="AJM115" s="1"/>
      <c r="AJN115" s="1"/>
      <c r="AJO115" s="1"/>
      <c r="AJP115" s="1"/>
      <c r="AJQ115" s="1"/>
      <c r="AJR115" s="1"/>
      <c r="AJS115" s="1"/>
      <c r="AJT115" s="1"/>
      <c r="AJU115" s="1"/>
      <c r="AJV115" s="1"/>
      <c r="AJW115" s="1"/>
      <c r="AJX115" s="1"/>
      <c r="AJY115" s="1"/>
      <c r="AJZ115" s="1"/>
      <c r="AKA115" s="1"/>
      <c r="AKB115" s="1"/>
      <c r="AKC115" s="1"/>
      <c r="AKD115" s="1"/>
      <c r="AKE115" s="1"/>
      <c r="AKF115" s="1"/>
      <c r="AKG115" s="1"/>
      <c r="AKH115" s="1"/>
      <c r="AKI115" s="1"/>
      <c r="AKJ115" s="1"/>
      <c r="AKK115" s="1"/>
      <c r="AKL115" s="1"/>
      <c r="AKM115" s="1"/>
      <c r="AKN115" s="1"/>
      <c r="AKO115" s="1"/>
      <c r="AKP115" s="1"/>
      <c r="AKQ115" s="1"/>
      <c r="AKR115" s="1"/>
      <c r="AKS115" s="1"/>
      <c r="AKT115" s="1"/>
      <c r="AKU115" s="1"/>
      <c r="AKV115" s="1"/>
      <c r="AKW115" s="1"/>
      <c r="AKX115" s="1"/>
      <c r="AKY115" s="1"/>
      <c r="AKZ115" s="1"/>
      <c r="ALA115" s="1"/>
      <c r="ALB115" s="1"/>
      <c r="ALC115" s="1"/>
      <c r="ALD115" s="1"/>
      <c r="ALE115" s="1"/>
      <c r="ALF115" s="1"/>
      <c r="ALG115" s="1"/>
      <c r="ALH115" s="1"/>
      <c r="ALI115" s="1"/>
      <c r="ALJ115" s="1"/>
      <c r="ALK115" s="1"/>
      <c r="ALL115" s="1"/>
      <c r="ALM115" s="1"/>
      <c r="ALN115" s="1"/>
      <c r="ALO115" s="1"/>
      <c r="ALP115" s="1"/>
      <c r="ALQ115" s="1"/>
      <c r="ALR115" s="1"/>
      <c r="ALS115" s="1"/>
      <c r="ALT115" s="1"/>
      <c r="ALU115" s="1"/>
      <c r="ALV115" s="1"/>
      <c r="ALW115" s="1"/>
      <c r="ALX115" s="1"/>
      <c r="ALY115" s="1"/>
      <c r="ALZ115" s="1"/>
      <c r="AMA115" s="1"/>
      <c r="AMB115" s="1"/>
      <c r="AMC115" s="1"/>
      <c r="AMD115" s="1"/>
      <c r="AME115" s="1"/>
      <c r="AMF115" s="1"/>
      <c r="AMG115" s="1"/>
      <c r="AMH115" s="1"/>
      <c r="AMI115" s="1"/>
      <c r="AMJ115" s="1"/>
    </row>
    <row r="116" spans="1:1024" x14ac:dyDescent="0.2">
      <c r="A116" s="37" t="s">
        <v>206</v>
      </c>
      <c r="B116" s="40" t="s">
        <v>129</v>
      </c>
      <c r="C116" s="40" t="s">
        <v>78</v>
      </c>
      <c r="D116" s="48">
        <f t="shared" si="175"/>
        <v>0</v>
      </c>
      <c r="E116" s="26">
        <f t="shared" si="176"/>
        <v>0</v>
      </c>
      <c r="F116" s="26">
        <f t="shared" si="177"/>
        <v>0</v>
      </c>
      <c r="G116" s="26">
        <f t="shared" si="178"/>
        <v>0</v>
      </c>
      <c r="H116" s="26">
        <f t="shared" si="179"/>
        <v>0</v>
      </c>
      <c r="I116" s="26">
        <f t="shared" si="180"/>
        <v>0</v>
      </c>
      <c r="J116" s="26">
        <f t="shared" si="181"/>
        <v>0</v>
      </c>
      <c r="K116" s="26">
        <f t="shared" ref="K116:N116" si="319">SUM(K117)</f>
        <v>0</v>
      </c>
      <c r="L116" s="26">
        <f t="shared" si="319"/>
        <v>0</v>
      </c>
      <c r="M116" s="26">
        <f t="shared" si="319"/>
        <v>0</v>
      </c>
      <c r="N116" s="26">
        <f t="shared" si="319"/>
        <v>0</v>
      </c>
      <c r="O116" s="26">
        <f t="shared" si="182"/>
        <v>0</v>
      </c>
      <c r="P116" s="26">
        <f t="shared" ref="P116:S116" si="320">SUM(P117)</f>
        <v>0</v>
      </c>
      <c r="Q116" s="26">
        <f t="shared" si="320"/>
        <v>0</v>
      </c>
      <c r="R116" s="26">
        <f t="shared" si="320"/>
        <v>0</v>
      </c>
      <c r="S116" s="26">
        <f t="shared" si="320"/>
        <v>0</v>
      </c>
      <c r="T116" s="26">
        <f t="shared" si="183"/>
        <v>0</v>
      </c>
      <c r="U116" s="26">
        <f t="shared" ref="U116:X116" si="321">SUM(U117)</f>
        <v>0</v>
      </c>
      <c r="V116" s="26">
        <f t="shared" si="321"/>
        <v>0</v>
      </c>
      <c r="W116" s="26">
        <f t="shared" si="321"/>
        <v>0</v>
      </c>
      <c r="X116" s="26">
        <f t="shared" si="321"/>
        <v>0</v>
      </c>
      <c r="Y116" s="26">
        <f t="shared" si="184"/>
        <v>0</v>
      </c>
      <c r="Z116" s="26">
        <f t="shared" ref="Z116:AC116" si="322">SUM(Z117)</f>
        <v>0</v>
      </c>
      <c r="AA116" s="26">
        <f t="shared" si="322"/>
        <v>0</v>
      </c>
      <c r="AB116" s="26">
        <f t="shared" si="322"/>
        <v>0</v>
      </c>
      <c r="AC116" s="26">
        <f t="shared" si="322"/>
        <v>0</v>
      </c>
      <c r="AD116" s="26">
        <f t="shared" si="185"/>
        <v>0</v>
      </c>
      <c r="AE116" s="26">
        <f t="shared" si="186"/>
        <v>0</v>
      </c>
      <c r="AF116" s="26">
        <f t="shared" si="187"/>
        <v>0</v>
      </c>
      <c r="AG116" s="26">
        <f t="shared" si="172"/>
        <v>0</v>
      </c>
      <c r="AH116" s="26">
        <f t="shared" si="173"/>
        <v>0</v>
      </c>
      <c r="AI116" s="26">
        <f t="shared" si="174"/>
        <v>0</v>
      </c>
      <c r="AJ116" s="26">
        <f t="shared" ref="AJ116" si="323">SUM(AJ117)</f>
        <v>0</v>
      </c>
      <c r="AK116" s="26">
        <f t="shared" ref="AK116:BC116" si="324">SUM(AK117)</f>
        <v>0</v>
      </c>
      <c r="AL116" s="26">
        <f t="shared" si="324"/>
        <v>0</v>
      </c>
      <c r="AM116" s="26">
        <f t="shared" si="324"/>
        <v>0</v>
      </c>
      <c r="AN116" s="26">
        <f t="shared" si="324"/>
        <v>0</v>
      </c>
      <c r="AO116" s="26">
        <f t="shared" si="324"/>
        <v>0</v>
      </c>
      <c r="AP116" s="26">
        <f t="shared" si="324"/>
        <v>0</v>
      </c>
      <c r="AQ116" s="26">
        <f t="shared" si="324"/>
        <v>0</v>
      </c>
      <c r="AR116" s="26">
        <f t="shared" si="324"/>
        <v>0</v>
      </c>
      <c r="AS116" s="26">
        <f t="shared" si="324"/>
        <v>0</v>
      </c>
      <c r="AT116" s="26">
        <f t="shared" si="324"/>
        <v>0</v>
      </c>
      <c r="AU116" s="26">
        <f t="shared" si="324"/>
        <v>0</v>
      </c>
      <c r="AV116" s="26">
        <f t="shared" si="324"/>
        <v>0</v>
      </c>
      <c r="AW116" s="26">
        <f t="shared" si="324"/>
        <v>0</v>
      </c>
      <c r="AX116" s="26">
        <f t="shared" si="324"/>
        <v>0</v>
      </c>
      <c r="AY116" s="26">
        <f t="shared" si="324"/>
        <v>0</v>
      </c>
      <c r="AZ116" s="26">
        <f t="shared" si="324"/>
        <v>0</v>
      </c>
      <c r="BA116" s="26">
        <f t="shared" si="324"/>
        <v>0</v>
      </c>
      <c r="BB116" s="26">
        <f t="shared" si="324"/>
        <v>0</v>
      </c>
      <c r="BC116" s="26">
        <f t="shared" si="324"/>
        <v>0</v>
      </c>
    </row>
    <row r="117" spans="1:1024" s="23" customFormat="1" ht="38.25" x14ac:dyDescent="0.2">
      <c r="A117" s="33" t="s">
        <v>206</v>
      </c>
      <c r="B117" s="52" t="s">
        <v>207</v>
      </c>
      <c r="C117" s="34" t="s">
        <v>208</v>
      </c>
      <c r="D117" s="20">
        <f t="shared" si="175"/>
        <v>0</v>
      </c>
      <c r="E117" s="21">
        <f t="shared" si="176"/>
        <v>0</v>
      </c>
      <c r="F117" s="21">
        <f t="shared" si="177"/>
        <v>0</v>
      </c>
      <c r="G117" s="21">
        <f t="shared" si="178"/>
        <v>0</v>
      </c>
      <c r="H117" s="21">
        <f t="shared" si="179"/>
        <v>0</v>
      </c>
      <c r="I117" s="21">
        <f t="shared" si="180"/>
        <v>0</v>
      </c>
      <c r="J117" s="21">
        <f t="shared" si="181"/>
        <v>0</v>
      </c>
      <c r="K117" s="21">
        <v>0</v>
      </c>
      <c r="L117" s="21">
        <v>0</v>
      </c>
      <c r="M117" s="21">
        <v>0</v>
      </c>
      <c r="N117" s="21">
        <v>0</v>
      </c>
      <c r="O117" s="21">
        <f t="shared" si="182"/>
        <v>0</v>
      </c>
      <c r="P117" s="21">
        <v>0</v>
      </c>
      <c r="Q117" s="21">
        <v>0</v>
      </c>
      <c r="R117" s="21">
        <v>0</v>
      </c>
      <c r="S117" s="21">
        <v>0</v>
      </c>
      <c r="T117" s="21">
        <f t="shared" si="183"/>
        <v>0</v>
      </c>
      <c r="U117" s="21">
        <v>0</v>
      </c>
      <c r="V117" s="21">
        <v>0</v>
      </c>
      <c r="W117" s="21">
        <v>0</v>
      </c>
      <c r="X117" s="21">
        <v>0</v>
      </c>
      <c r="Y117" s="21">
        <f t="shared" si="184"/>
        <v>0</v>
      </c>
      <c r="Z117" s="21">
        <v>0</v>
      </c>
      <c r="AA117" s="21">
        <v>0</v>
      </c>
      <c r="AB117" s="21">
        <v>0</v>
      </c>
      <c r="AC117" s="21">
        <v>0</v>
      </c>
      <c r="AD117" s="21">
        <f t="shared" si="185"/>
        <v>0</v>
      </c>
      <c r="AE117" s="21">
        <f t="shared" si="186"/>
        <v>0</v>
      </c>
      <c r="AF117" s="21">
        <f t="shared" si="187"/>
        <v>0</v>
      </c>
      <c r="AG117" s="21">
        <f t="shared" si="172"/>
        <v>0</v>
      </c>
      <c r="AH117" s="21">
        <f t="shared" si="173"/>
        <v>0</v>
      </c>
      <c r="AI117" s="21">
        <f t="shared" si="174"/>
        <v>0</v>
      </c>
      <c r="AJ117" s="21">
        <v>0</v>
      </c>
      <c r="AK117" s="21">
        <v>0</v>
      </c>
      <c r="AL117" s="21">
        <f t="shared" ref="AL117" si="325">AJ117*0.3</f>
        <v>0</v>
      </c>
      <c r="AM117" s="21">
        <f t="shared" ref="AM117" si="326">AJ117*0.7</f>
        <v>0</v>
      </c>
      <c r="AN117" s="21">
        <v>0</v>
      </c>
      <c r="AO117" s="21">
        <v>0</v>
      </c>
      <c r="AP117" s="21">
        <v>0</v>
      </c>
      <c r="AQ117" s="21">
        <f t="shared" ref="AQ117" si="327">AO117*0.3</f>
        <v>0</v>
      </c>
      <c r="AR117" s="21">
        <f t="shared" ref="AR117" si="328">AO117*0.7</f>
        <v>0</v>
      </c>
      <c r="AS117" s="21">
        <v>0</v>
      </c>
      <c r="AT117" s="21">
        <v>0</v>
      </c>
      <c r="AU117" s="21">
        <v>0</v>
      </c>
      <c r="AV117" s="21">
        <f t="shared" ref="AV117" si="329">AT117*0.3</f>
        <v>0</v>
      </c>
      <c r="AW117" s="21">
        <f t="shared" ref="AW117" si="330">AT117*0.7</f>
        <v>0</v>
      </c>
      <c r="AX117" s="21">
        <v>0</v>
      </c>
      <c r="AY117" s="21">
        <v>0</v>
      </c>
      <c r="AZ117" s="21">
        <v>0</v>
      </c>
      <c r="BA117" s="21">
        <f t="shared" ref="BA117" si="331">AY117*0.3</f>
        <v>0</v>
      </c>
      <c r="BB117" s="21">
        <f t="shared" ref="BB117" si="332">AY117*0.7</f>
        <v>0</v>
      </c>
      <c r="BC117" s="21">
        <v>0</v>
      </c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  <c r="AAD117" s="1"/>
      <c r="AAE117" s="1"/>
      <c r="AAF117" s="1"/>
      <c r="AAG117" s="1"/>
      <c r="AAH117" s="1"/>
      <c r="AAI117" s="1"/>
      <c r="AAJ117" s="1"/>
      <c r="AAK117" s="1"/>
      <c r="AAL117" s="1"/>
      <c r="AAM117" s="1"/>
      <c r="AAN117" s="1"/>
      <c r="AAO117" s="1"/>
      <c r="AAP117" s="1"/>
      <c r="AAQ117" s="1"/>
      <c r="AAR117" s="1"/>
      <c r="AAS117" s="1"/>
      <c r="AAT117" s="1"/>
      <c r="AAU117" s="1"/>
      <c r="AAV117" s="1"/>
      <c r="AAW117" s="1"/>
      <c r="AAX117" s="1"/>
      <c r="AAY117" s="1"/>
      <c r="AAZ117" s="1"/>
      <c r="ABA117" s="1"/>
      <c r="ABB117" s="1"/>
      <c r="ABC117" s="1"/>
      <c r="ABD117" s="1"/>
      <c r="ABE117" s="1"/>
      <c r="ABF117" s="1"/>
      <c r="ABG117" s="1"/>
      <c r="ABH117" s="1"/>
      <c r="ABI117" s="1"/>
      <c r="ABJ117" s="1"/>
      <c r="ABK117" s="1"/>
      <c r="ABL117" s="1"/>
      <c r="ABM117" s="1"/>
      <c r="ABN117" s="1"/>
      <c r="ABO117" s="1"/>
      <c r="ABP117" s="1"/>
      <c r="ABQ117" s="1"/>
      <c r="ABR117" s="1"/>
      <c r="ABS117" s="1"/>
      <c r="ABT117" s="1"/>
      <c r="ABU117" s="1"/>
      <c r="ABV117" s="1"/>
      <c r="ABW117" s="1"/>
      <c r="ABX117" s="1"/>
      <c r="ABY117" s="1"/>
      <c r="ABZ117" s="1"/>
      <c r="ACA117" s="1"/>
      <c r="ACB117" s="1"/>
      <c r="ACC117" s="1"/>
      <c r="ACD117" s="1"/>
      <c r="ACE117" s="1"/>
      <c r="ACF117" s="1"/>
      <c r="ACG117" s="1"/>
      <c r="ACH117" s="1"/>
      <c r="ACI117" s="1"/>
      <c r="ACJ117" s="1"/>
      <c r="ACK117" s="1"/>
      <c r="ACL117" s="1"/>
      <c r="ACM117" s="1"/>
      <c r="ACN117" s="1"/>
      <c r="ACO117" s="1"/>
      <c r="ACP117" s="1"/>
      <c r="ACQ117" s="1"/>
      <c r="ACR117" s="1"/>
      <c r="ACS117" s="1"/>
      <c r="ACT117" s="1"/>
      <c r="ACU117" s="1"/>
      <c r="ACV117" s="1"/>
      <c r="ACW117" s="1"/>
      <c r="ACX117" s="1"/>
      <c r="ACY117" s="1"/>
      <c r="ACZ117" s="1"/>
      <c r="ADA117" s="1"/>
      <c r="ADB117" s="1"/>
      <c r="ADC117" s="1"/>
      <c r="ADD117" s="1"/>
      <c r="ADE117" s="1"/>
      <c r="ADF117" s="1"/>
      <c r="ADG117" s="1"/>
      <c r="ADH117" s="1"/>
      <c r="ADI117" s="1"/>
      <c r="ADJ117" s="1"/>
      <c r="ADK117" s="1"/>
      <c r="ADL117" s="1"/>
      <c r="ADM117" s="1"/>
      <c r="ADN117" s="1"/>
      <c r="ADO117" s="1"/>
      <c r="ADP117" s="1"/>
      <c r="ADQ117" s="1"/>
      <c r="ADR117" s="1"/>
      <c r="ADS117" s="1"/>
      <c r="ADT117" s="1"/>
      <c r="ADU117" s="1"/>
      <c r="ADV117" s="1"/>
      <c r="ADW117" s="1"/>
      <c r="ADX117" s="1"/>
      <c r="ADY117" s="1"/>
      <c r="ADZ117" s="1"/>
      <c r="AEA117" s="1"/>
      <c r="AEB117" s="1"/>
      <c r="AEC117" s="1"/>
      <c r="AED117" s="1"/>
      <c r="AEE117" s="1"/>
      <c r="AEF117" s="1"/>
      <c r="AEG117" s="1"/>
      <c r="AEH117" s="1"/>
      <c r="AEI117" s="1"/>
      <c r="AEJ117" s="1"/>
      <c r="AEK117" s="1"/>
      <c r="AEL117" s="1"/>
      <c r="AEM117" s="1"/>
      <c r="AEN117" s="1"/>
      <c r="AEO117" s="1"/>
      <c r="AEP117" s="1"/>
      <c r="AEQ117" s="1"/>
      <c r="AER117" s="1"/>
      <c r="AES117" s="1"/>
      <c r="AET117" s="1"/>
      <c r="AEU117" s="1"/>
      <c r="AEV117" s="1"/>
      <c r="AEW117" s="1"/>
      <c r="AEX117" s="1"/>
      <c r="AEY117" s="1"/>
      <c r="AEZ117" s="1"/>
      <c r="AFA117" s="1"/>
      <c r="AFB117" s="1"/>
      <c r="AFC117" s="1"/>
      <c r="AFD117" s="1"/>
      <c r="AFE117" s="1"/>
      <c r="AFF117" s="1"/>
      <c r="AFG117" s="1"/>
      <c r="AFH117" s="1"/>
      <c r="AFI117" s="1"/>
      <c r="AFJ117" s="1"/>
      <c r="AFK117" s="1"/>
      <c r="AFL117" s="1"/>
      <c r="AFM117" s="1"/>
      <c r="AFN117" s="1"/>
      <c r="AFO117" s="1"/>
      <c r="AFP117" s="1"/>
      <c r="AFQ117" s="1"/>
      <c r="AFR117" s="1"/>
      <c r="AFS117" s="1"/>
      <c r="AFT117" s="1"/>
      <c r="AFU117" s="1"/>
      <c r="AFV117" s="1"/>
      <c r="AFW117" s="1"/>
      <c r="AFX117" s="1"/>
      <c r="AFY117" s="1"/>
      <c r="AFZ117" s="1"/>
      <c r="AGA117" s="1"/>
      <c r="AGB117" s="1"/>
      <c r="AGC117" s="1"/>
      <c r="AGD117" s="1"/>
      <c r="AGE117" s="1"/>
      <c r="AGF117" s="1"/>
      <c r="AGG117" s="1"/>
      <c r="AGH117" s="1"/>
      <c r="AGI117" s="1"/>
      <c r="AGJ117" s="1"/>
      <c r="AGK117" s="1"/>
      <c r="AGL117" s="1"/>
      <c r="AGM117" s="1"/>
      <c r="AGN117" s="1"/>
      <c r="AGO117" s="1"/>
      <c r="AGP117" s="1"/>
      <c r="AGQ117" s="1"/>
      <c r="AGR117" s="1"/>
      <c r="AGS117" s="1"/>
      <c r="AGT117" s="1"/>
      <c r="AGU117" s="1"/>
      <c r="AGV117" s="1"/>
      <c r="AGW117" s="1"/>
      <c r="AGX117" s="1"/>
      <c r="AGY117" s="1"/>
      <c r="AGZ117" s="1"/>
      <c r="AHA117" s="1"/>
      <c r="AHB117" s="1"/>
      <c r="AHC117" s="1"/>
      <c r="AHD117" s="1"/>
      <c r="AHE117" s="1"/>
      <c r="AHF117" s="1"/>
      <c r="AHG117" s="1"/>
      <c r="AHH117" s="1"/>
      <c r="AHI117" s="1"/>
      <c r="AHJ117" s="1"/>
      <c r="AHK117" s="1"/>
      <c r="AHL117" s="1"/>
      <c r="AHM117" s="1"/>
      <c r="AHN117" s="1"/>
      <c r="AHO117" s="1"/>
      <c r="AHP117" s="1"/>
      <c r="AHQ117" s="1"/>
      <c r="AHR117" s="1"/>
      <c r="AHS117" s="1"/>
      <c r="AHT117" s="1"/>
      <c r="AHU117" s="1"/>
      <c r="AHV117" s="1"/>
      <c r="AHW117" s="1"/>
      <c r="AHX117" s="1"/>
      <c r="AHY117" s="1"/>
      <c r="AHZ117" s="1"/>
      <c r="AIA117" s="1"/>
      <c r="AIB117" s="1"/>
      <c r="AIC117" s="1"/>
      <c r="AID117" s="1"/>
      <c r="AIE117" s="1"/>
      <c r="AIF117" s="1"/>
      <c r="AIG117" s="1"/>
      <c r="AIH117" s="1"/>
      <c r="AII117" s="1"/>
      <c r="AIJ117" s="1"/>
      <c r="AIK117" s="1"/>
      <c r="AIL117" s="1"/>
      <c r="AIM117" s="1"/>
      <c r="AIN117" s="1"/>
      <c r="AIO117" s="1"/>
      <c r="AIP117" s="1"/>
      <c r="AIQ117" s="1"/>
      <c r="AIR117" s="1"/>
      <c r="AIS117" s="1"/>
      <c r="AIT117" s="1"/>
      <c r="AIU117" s="1"/>
      <c r="AIV117" s="1"/>
      <c r="AIW117" s="1"/>
      <c r="AIX117" s="1"/>
      <c r="AIY117" s="1"/>
      <c r="AIZ117" s="1"/>
      <c r="AJA117" s="1"/>
      <c r="AJB117" s="1"/>
      <c r="AJC117" s="1"/>
      <c r="AJD117" s="1"/>
      <c r="AJE117" s="1"/>
      <c r="AJF117" s="1"/>
      <c r="AJG117" s="1"/>
      <c r="AJH117" s="1"/>
      <c r="AJI117" s="1"/>
      <c r="AJJ117" s="1"/>
      <c r="AJK117" s="1"/>
      <c r="AJL117" s="1"/>
      <c r="AJM117" s="1"/>
      <c r="AJN117" s="1"/>
      <c r="AJO117" s="1"/>
      <c r="AJP117" s="1"/>
      <c r="AJQ117" s="1"/>
      <c r="AJR117" s="1"/>
      <c r="AJS117" s="1"/>
      <c r="AJT117" s="1"/>
      <c r="AJU117" s="1"/>
      <c r="AJV117" s="1"/>
      <c r="AJW117" s="1"/>
      <c r="AJX117" s="1"/>
      <c r="AJY117" s="1"/>
      <c r="AJZ117" s="1"/>
      <c r="AKA117" s="1"/>
      <c r="AKB117" s="1"/>
      <c r="AKC117" s="1"/>
      <c r="AKD117" s="1"/>
      <c r="AKE117" s="1"/>
      <c r="AKF117" s="1"/>
      <c r="AKG117" s="1"/>
      <c r="AKH117" s="1"/>
      <c r="AKI117" s="1"/>
      <c r="AKJ117" s="1"/>
      <c r="AKK117" s="1"/>
      <c r="AKL117" s="1"/>
      <c r="AKM117" s="1"/>
      <c r="AKN117" s="1"/>
      <c r="AKO117" s="1"/>
      <c r="AKP117" s="1"/>
      <c r="AKQ117" s="1"/>
      <c r="AKR117" s="1"/>
      <c r="AKS117" s="1"/>
      <c r="AKT117" s="1"/>
      <c r="AKU117" s="1"/>
      <c r="AKV117" s="1"/>
      <c r="AKW117" s="1"/>
      <c r="AKX117" s="1"/>
      <c r="AKY117" s="1"/>
      <c r="AKZ117" s="1"/>
      <c r="ALA117" s="1"/>
      <c r="ALB117" s="1"/>
      <c r="ALC117" s="1"/>
      <c r="ALD117" s="1"/>
      <c r="ALE117" s="1"/>
      <c r="ALF117" s="1"/>
      <c r="ALG117" s="1"/>
      <c r="ALH117" s="1"/>
      <c r="ALI117" s="1"/>
      <c r="ALJ117" s="1"/>
      <c r="ALK117" s="1"/>
      <c r="ALL117" s="1"/>
      <c r="ALM117" s="1"/>
      <c r="ALN117" s="1"/>
      <c r="ALO117" s="1"/>
      <c r="ALP117" s="1"/>
      <c r="ALQ117" s="1"/>
      <c r="ALR117" s="1"/>
      <c r="ALS117" s="1"/>
      <c r="ALT117" s="1"/>
      <c r="ALU117" s="1"/>
      <c r="ALV117" s="1"/>
      <c r="ALW117" s="1"/>
      <c r="ALX117" s="1"/>
      <c r="ALY117" s="1"/>
      <c r="ALZ117" s="1"/>
      <c r="AMA117" s="1"/>
      <c r="AMB117" s="1"/>
      <c r="AMC117" s="1"/>
      <c r="AMD117" s="1"/>
      <c r="AME117" s="1"/>
      <c r="AMF117" s="1"/>
      <c r="AMG117" s="1"/>
      <c r="AMH117" s="1"/>
      <c r="AMI117" s="1"/>
      <c r="AMJ117" s="1"/>
    </row>
    <row r="118" spans="1:1024" s="17" customFormat="1" x14ac:dyDescent="0.2">
      <c r="A118" s="37" t="s">
        <v>378</v>
      </c>
      <c r="B118" s="40" t="s">
        <v>160</v>
      </c>
      <c r="C118" s="40" t="s">
        <v>78</v>
      </c>
      <c r="D118" s="48">
        <f t="shared" si="175"/>
        <v>0</v>
      </c>
      <c r="E118" s="26">
        <f t="shared" si="176"/>
        <v>0</v>
      </c>
      <c r="F118" s="26">
        <f t="shared" si="177"/>
        <v>0</v>
      </c>
      <c r="G118" s="26">
        <f t="shared" si="178"/>
        <v>0</v>
      </c>
      <c r="H118" s="26">
        <f t="shared" si="179"/>
        <v>0</v>
      </c>
      <c r="I118" s="26">
        <f t="shared" si="180"/>
        <v>0</v>
      </c>
      <c r="J118" s="26">
        <f t="shared" si="181"/>
        <v>0</v>
      </c>
      <c r="K118" s="26">
        <f t="shared" ref="K118:N118" si="333">SUM(K119)</f>
        <v>0</v>
      </c>
      <c r="L118" s="26">
        <f t="shared" si="333"/>
        <v>0</v>
      </c>
      <c r="M118" s="26">
        <f t="shared" si="333"/>
        <v>0</v>
      </c>
      <c r="N118" s="26">
        <f t="shared" si="333"/>
        <v>0</v>
      </c>
      <c r="O118" s="26">
        <f t="shared" si="182"/>
        <v>0</v>
      </c>
      <c r="P118" s="26">
        <f t="shared" ref="P118:S118" si="334">SUM(P119)</f>
        <v>0</v>
      </c>
      <c r="Q118" s="26">
        <f t="shared" si="334"/>
        <v>0</v>
      </c>
      <c r="R118" s="26">
        <f t="shared" si="334"/>
        <v>0</v>
      </c>
      <c r="S118" s="26">
        <f t="shared" si="334"/>
        <v>0</v>
      </c>
      <c r="T118" s="26">
        <f t="shared" si="183"/>
        <v>0</v>
      </c>
      <c r="U118" s="26">
        <f t="shared" ref="U118:X118" si="335">SUM(U119)</f>
        <v>0</v>
      </c>
      <c r="V118" s="26">
        <f t="shared" si="335"/>
        <v>0</v>
      </c>
      <c r="W118" s="26">
        <f t="shared" si="335"/>
        <v>0</v>
      </c>
      <c r="X118" s="26">
        <f t="shared" si="335"/>
        <v>0</v>
      </c>
      <c r="Y118" s="26">
        <f t="shared" si="184"/>
        <v>0</v>
      </c>
      <c r="Z118" s="26">
        <f t="shared" ref="Z118:AC118" si="336">SUM(Z119)</f>
        <v>0</v>
      </c>
      <c r="AA118" s="26">
        <f t="shared" si="336"/>
        <v>0</v>
      </c>
      <c r="AB118" s="26">
        <f t="shared" si="336"/>
        <v>0</v>
      </c>
      <c r="AC118" s="26">
        <f t="shared" si="336"/>
        <v>0</v>
      </c>
      <c r="AD118" s="26">
        <f t="shared" si="185"/>
        <v>0</v>
      </c>
      <c r="AE118" s="26">
        <f t="shared" si="186"/>
        <v>0</v>
      </c>
      <c r="AF118" s="26">
        <f t="shared" si="187"/>
        <v>0</v>
      </c>
      <c r="AG118" s="26">
        <f t="shared" si="172"/>
        <v>0</v>
      </c>
      <c r="AH118" s="26">
        <f t="shared" si="173"/>
        <v>0</v>
      </c>
      <c r="AI118" s="26">
        <f t="shared" si="174"/>
        <v>0</v>
      </c>
      <c r="AJ118" s="26">
        <f t="shared" ref="AJ118" si="337">SUM(AJ119)</f>
        <v>0</v>
      </c>
      <c r="AK118" s="26">
        <f t="shared" ref="AK118:BC118" si="338">SUM(AK119)</f>
        <v>0</v>
      </c>
      <c r="AL118" s="26">
        <f t="shared" si="338"/>
        <v>0</v>
      </c>
      <c r="AM118" s="26">
        <f t="shared" si="338"/>
        <v>0</v>
      </c>
      <c r="AN118" s="26">
        <f t="shared" si="338"/>
        <v>0</v>
      </c>
      <c r="AO118" s="26">
        <f t="shared" si="338"/>
        <v>0</v>
      </c>
      <c r="AP118" s="26">
        <f t="shared" si="338"/>
        <v>0</v>
      </c>
      <c r="AQ118" s="26">
        <f t="shared" si="338"/>
        <v>0</v>
      </c>
      <c r="AR118" s="26">
        <f t="shared" si="338"/>
        <v>0</v>
      </c>
      <c r="AS118" s="26">
        <f t="shared" si="338"/>
        <v>0</v>
      </c>
      <c r="AT118" s="26">
        <f t="shared" si="338"/>
        <v>0</v>
      </c>
      <c r="AU118" s="26">
        <f t="shared" si="338"/>
        <v>0</v>
      </c>
      <c r="AV118" s="26">
        <f t="shared" si="338"/>
        <v>0</v>
      </c>
      <c r="AW118" s="26">
        <f t="shared" si="338"/>
        <v>0</v>
      </c>
      <c r="AX118" s="26">
        <f t="shared" si="338"/>
        <v>0</v>
      </c>
      <c r="AY118" s="26">
        <f t="shared" si="338"/>
        <v>0</v>
      </c>
      <c r="AZ118" s="26">
        <f t="shared" si="338"/>
        <v>0</v>
      </c>
      <c r="BA118" s="26">
        <f t="shared" si="338"/>
        <v>0</v>
      </c>
      <c r="BB118" s="26">
        <f t="shared" si="338"/>
        <v>0</v>
      </c>
      <c r="BC118" s="26">
        <f t="shared" si="338"/>
        <v>0</v>
      </c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  <c r="IV118" s="16"/>
      <c r="IW118" s="16"/>
      <c r="IX118" s="16"/>
      <c r="IY118" s="16"/>
      <c r="IZ118" s="16"/>
      <c r="JA118" s="16"/>
      <c r="JB118" s="16"/>
      <c r="JC118" s="16"/>
      <c r="JD118" s="16"/>
      <c r="JE118" s="16"/>
      <c r="JF118" s="16"/>
      <c r="JG118" s="16"/>
      <c r="JH118" s="16"/>
      <c r="JI118" s="16"/>
      <c r="JJ118" s="16"/>
      <c r="JK118" s="16"/>
      <c r="JL118" s="16"/>
      <c r="JM118" s="16"/>
      <c r="JN118" s="16"/>
      <c r="JO118" s="16"/>
      <c r="JP118" s="16"/>
      <c r="JQ118" s="16"/>
      <c r="JR118" s="16"/>
      <c r="JS118" s="16"/>
      <c r="JT118" s="16"/>
      <c r="JU118" s="16"/>
      <c r="JV118" s="16"/>
      <c r="JW118" s="16"/>
      <c r="JX118" s="16"/>
      <c r="JY118" s="16"/>
      <c r="JZ118" s="16"/>
      <c r="KA118" s="16"/>
      <c r="KB118" s="16"/>
      <c r="KC118" s="16"/>
      <c r="KD118" s="16"/>
      <c r="KE118" s="16"/>
      <c r="KF118" s="16"/>
      <c r="KG118" s="16"/>
      <c r="KH118" s="16"/>
      <c r="KI118" s="16"/>
      <c r="KJ118" s="16"/>
      <c r="KK118" s="16"/>
      <c r="KL118" s="16"/>
      <c r="KM118" s="16"/>
      <c r="KN118" s="16"/>
      <c r="KO118" s="16"/>
      <c r="KP118" s="16"/>
      <c r="KQ118" s="16"/>
      <c r="KR118" s="16"/>
      <c r="KS118" s="16"/>
      <c r="KT118" s="16"/>
      <c r="KU118" s="16"/>
      <c r="KV118" s="16"/>
      <c r="KW118" s="16"/>
      <c r="KX118" s="16"/>
      <c r="KY118" s="16"/>
      <c r="KZ118" s="16"/>
      <c r="LA118" s="16"/>
      <c r="LB118" s="16"/>
      <c r="LC118" s="16"/>
      <c r="LD118" s="16"/>
      <c r="LE118" s="16"/>
      <c r="LF118" s="16"/>
      <c r="LG118" s="16"/>
      <c r="LH118" s="16"/>
      <c r="LI118" s="16"/>
      <c r="LJ118" s="16"/>
      <c r="LK118" s="16"/>
      <c r="LL118" s="16"/>
      <c r="LM118" s="16"/>
      <c r="LN118" s="16"/>
      <c r="LO118" s="16"/>
      <c r="LP118" s="16"/>
      <c r="LQ118" s="16"/>
      <c r="LR118" s="16"/>
      <c r="LS118" s="16"/>
      <c r="LT118" s="16"/>
      <c r="LU118" s="16"/>
      <c r="LV118" s="16"/>
      <c r="LW118" s="16"/>
      <c r="LX118" s="16"/>
      <c r="LY118" s="16"/>
      <c r="LZ118" s="16"/>
      <c r="MA118" s="16"/>
      <c r="MB118" s="16"/>
      <c r="MC118" s="16"/>
      <c r="MD118" s="16"/>
      <c r="ME118" s="16"/>
      <c r="MF118" s="16"/>
      <c r="MG118" s="16"/>
      <c r="MH118" s="16"/>
      <c r="MI118" s="16"/>
      <c r="MJ118" s="16"/>
      <c r="MK118" s="16"/>
      <c r="ML118" s="16"/>
      <c r="MM118" s="16"/>
      <c r="MN118" s="16"/>
      <c r="MO118" s="16"/>
      <c r="MP118" s="16"/>
      <c r="MQ118" s="16"/>
      <c r="MR118" s="16"/>
      <c r="MS118" s="16"/>
      <c r="MT118" s="16"/>
      <c r="MU118" s="16"/>
      <c r="MV118" s="16"/>
      <c r="MW118" s="16"/>
      <c r="MX118" s="16"/>
      <c r="MY118" s="16"/>
      <c r="MZ118" s="16"/>
      <c r="NA118" s="16"/>
      <c r="NB118" s="16"/>
      <c r="NC118" s="16"/>
      <c r="ND118" s="16"/>
      <c r="NE118" s="16"/>
      <c r="NF118" s="16"/>
      <c r="NG118" s="16"/>
      <c r="NH118" s="16"/>
      <c r="NI118" s="16"/>
      <c r="NJ118" s="16"/>
      <c r="NK118" s="16"/>
      <c r="NL118" s="16"/>
      <c r="NM118" s="16"/>
      <c r="NN118" s="16"/>
      <c r="NO118" s="16"/>
      <c r="NP118" s="16"/>
      <c r="NQ118" s="16"/>
      <c r="NR118" s="16"/>
      <c r="NS118" s="16"/>
      <c r="NT118" s="16"/>
      <c r="NU118" s="16"/>
      <c r="NV118" s="16"/>
      <c r="NW118" s="16"/>
      <c r="NX118" s="16"/>
      <c r="NY118" s="16"/>
      <c r="NZ118" s="16"/>
      <c r="OA118" s="16"/>
      <c r="OB118" s="16"/>
      <c r="OC118" s="16"/>
      <c r="OD118" s="16"/>
      <c r="OE118" s="16"/>
      <c r="OF118" s="16"/>
      <c r="OG118" s="16"/>
      <c r="OH118" s="16"/>
      <c r="OI118" s="16"/>
      <c r="OJ118" s="16"/>
      <c r="OK118" s="16"/>
      <c r="OL118" s="16"/>
      <c r="OM118" s="16"/>
      <c r="ON118" s="16"/>
      <c r="OO118" s="16"/>
      <c r="OP118" s="16"/>
      <c r="OQ118" s="16"/>
      <c r="OR118" s="16"/>
      <c r="OS118" s="16"/>
      <c r="OT118" s="16"/>
      <c r="OU118" s="16"/>
      <c r="OV118" s="16"/>
      <c r="OW118" s="16"/>
      <c r="OX118" s="16"/>
      <c r="OY118" s="16"/>
      <c r="OZ118" s="16"/>
      <c r="PA118" s="16"/>
      <c r="PB118" s="16"/>
      <c r="PC118" s="16"/>
      <c r="PD118" s="16"/>
      <c r="PE118" s="16"/>
      <c r="PF118" s="16"/>
      <c r="PG118" s="16"/>
      <c r="PH118" s="16"/>
      <c r="PI118" s="16"/>
      <c r="PJ118" s="16"/>
      <c r="PK118" s="16"/>
      <c r="PL118" s="16"/>
      <c r="PM118" s="16"/>
      <c r="PN118" s="16"/>
      <c r="PO118" s="16"/>
      <c r="PP118" s="16"/>
      <c r="PQ118" s="16"/>
      <c r="PR118" s="16"/>
      <c r="PS118" s="16"/>
      <c r="PT118" s="16"/>
      <c r="PU118" s="16"/>
      <c r="PV118" s="16"/>
      <c r="PW118" s="16"/>
      <c r="PX118" s="16"/>
      <c r="PY118" s="16"/>
      <c r="PZ118" s="16"/>
      <c r="QA118" s="16"/>
      <c r="QB118" s="16"/>
      <c r="QC118" s="16"/>
      <c r="QD118" s="16"/>
      <c r="QE118" s="16"/>
      <c r="QF118" s="16"/>
      <c r="QG118" s="16"/>
      <c r="QH118" s="16"/>
      <c r="QI118" s="16"/>
      <c r="QJ118" s="16"/>
      <c r="QK118" s="16"/>
      <c r="QL118" s="16"/>
      <c r="QM118" s="16"/>
      <c r="QN118" s="16"/>
      <c r="QO118" s="16"/>
      <c r="QP118" s="16"/>
      <c r="QQ118" s="16"/>
      <c r="QR118" s="16"/>
      <c r="QS118" s="16"/>
      <c r="QT118" s="16"/>
      <c r="QU118" s="16"/>
      <c r="QV118" s="16"/>
      <c r="QW118" s="16"/>
      <c r="QX118" s="16"/>
      <c r="QY118" s="16"/>
      <c r="QZ118" s="16"/>
      <c r="RA118" s="16"/>
      <c r="RB118" s="16"/>
      <c r="RC118" s="16"/>
      <c r="RD118" s="16"/>
      <c r="RE118" s="16"/>
      <c r="RF118" s="16"/>
      <c r="RG118" s="16"/>
      <c r="RH118" s="16"/>
      <c r="RI118" s="16"/>
      <c r="RJ118" s="16"/>
      <c r="RK118" s="16"/>
      <c r="RL118" s="16"/>
      <c r="RM118" s="16"/>
      <c r="RN118" s="16"/>
      <c r="RO118" s="16"/>
      <c r="RP118" s="16"/>
      <c r="RQ118" s="16"/>
      <c r="RR118" s="16"/>
      <c r="RS118" s="16"/>
      <c r="RT118" s="16"/>
      <c r="RU118" s="16"/>
      <c r="RV118" s="16"/>
      <c r="RW118" s="16"/>
      <c r="RX118" s="16"/>
      <c r="RY118" s="16"/>
      <c r="RZ118" s="16"/>
      <c r="SA118" s="16"/>
      <c r="SB118" s="16"/>
      <c r="SC118" s="16"/>
      <c r="SD118" s="16"/>
      <c r="SE118" s="16"/>
      <c r="SF118" s="16"/>
      <c r="SG118" s="16"/>
      <c r="SH118" s="16"/>
      <c r="SI118" s="16"/>
      <c r="SJ118" s="16"/>
      <c r="SK118" s="16"/>
      <c r="SL118" s="16"/>
      <c r="SM118" s="16"/>
      <c r="SN118" s="16"/>
      <c r="SO118" s="16"/>
      <c r="SP118" s="16"/>
      <c r="SQ118" s="16"/>
      <c r="SR118" s="16"/>
      <c r="SS118" s="16"/>
      <c r="ST118" s="16"/>
      <c r="SU118" s="16"/>
      <c r="SV118" s="16"/>
      <c r="SW118" s="16"/>
      <c r="SX118" s="16"/>
      <c r="SY118" s="16"/>
      <c r="SZ118" s="16"/>
      <c r="TA118" s="16"/>
      <c r="TB118" s="16"/>
      <c r="TC118" s="16"/>
      <c r="TD118" s="16"/>
      <c r="TE118" s="16"/>
      <c r="TF118" s="16"/>
      <c r="TG118" s="16"/>
      <c r="TH118" s="16"/>
      <c r="TI118" s="16"/>
      <c r="TJ118" s="16"/>
      <c r="TK118" s="16"/>
      <c r="TL118" s="16"/>
      <c r="TM118" s="16"/>
      <c r="TN118" s="16"/>
      <c r="TO118" s="16"/>
      <c r="TP118" s="16"/>
      <c r="TQ118" s="16"/>
      <c r="TR118" s="16"/>
      <c r="TS118" s="16"/>
      <c r="TT118" s="16"/>
      <c r="TU118" s="16"/>
      <c r="TV118" s="16"/>
      <c r="TW118" s="16"/>
      <c r="TX118" s="16"/>
      <c r="TY118" s="16"/>
      <c r="TZ118" s="16"/>
      <c r="UA118" s="16"/>
      <c r="UB118" s="16"/>
      <c r="UC118" s="16"/>
      <c r="UD118" s="16"/>
      <c r="UE118" s="16"/>
      <c r="UF118" s="16"/>
      <c r="UG118" s="16"/>
      <c r="UH118" s="16"/>
      <c r="UI118" s="16"/>
      <c r="UJ118" s="16"/>
      <c r="UK118" s="16"/>
      <c r="UL118" s="16"/>
      <c r="UM118" s="16"/>
      <c r="UN118" s="16"/>
      <c r="UO118" s="16"/>
      <c r="UP118" s="16"/>
      <c r="UQ118" s="16"/>
      <c r="UR118" s="16"/>
      <c r="US118" s="16"/>
      <c r="UT118" s="16"/>
      <c r="UU118" s="16"/>
      <c r="UV118" s="16"/>
      <c r="UW118" s="16"/>
      <c r="UX118" s="16"/>
      <c r="UY118" s="16"/>
      <c r="UZ118" s="16"/>
      <c r="VA118" s="16"/>
      <c r="VB118" s="16"/>
      <c r="VC118" s="16"/>
      <c r="VD118" s="16"/>
      <c r="VE118" s="16"/>
      <c r="VF118" s="16"/>
      <c r="VG118" s="16"/>
      <c r="VH118" s="16"/>
      <c r="VI118" s="16"/>
      <c r="VJ118" s="16"/>
      <c r="VK118" s="16"/>
      <c r="VL118" s="16"/>
      <c r="VM118" s="16"/>
      <c r="VN118" s="16"/>
      <c r="VO118" s="16"/>
      <c r="VP118" s="16"/>
      <c r="VQ118" s="16"/>
      <c r="VR118" s="16"/>
      <c r="VS118" s="16"/>
      <c r="VT118" s="16"/>
      <c r="VU118" s="16"/>
      <c r="VV118" s="16"/>
      <c r="VW118" s="16"/>
      <c r="VX118" s="16"/>
      <c r="VY118" s="16"/>
      <c r="VZ118" s="16"/>
      <c r="WA118" s="16"/>
      <c r="WB118" s="16"/>
      <c r="WC118" s="16"/>
      <c r="WD118" s="16"/>
      <c r="WE118" s="16"/>
      <c r="WF118" s="16"/>
      <c r="WG118" s="16"/>
      <c r="WH118" s="16"/>
      <c r="WI118" s="16"/>
      <c r="WJ118" s="16"/>
      <c r="WK118" s="16"/>
      <c r="WL118" s="16"/>
      <c r="WM118" s="16"/>
      <c r="WN118" s="16"/>
      <c r="WO118" s="16"/>
      <c r="WP118" s="16"/>
      <c r="WQ118" s="16"/>
      <c r="WR118" s="16"/>
      <c r="WS118" s="16"/>
      <c r="WT118" s="16"/>
      <c r="WU118" s="16"/>
      <c r="WV118" s="16"/>
      <c r="WW118" s="16"/>
      <c r="WX118" s="16"/>
      <c r="WY118" s="16"/>
      <c r="WZ118" s="16"/>
      <c r="XA118" s="16"/>
      <c r="XB118" s="16"/>
      <c r="XC118" s="16"/>
      <c r="XD118" s="16"/>
      <c r="XE118" s="16"/>
      <c r="XF118" s="16"/>
      <c r="XG118" s="16"/>
      <c r="XH118" s="16"/>
      <c r="XI118" s="16"/>
      <c r="XJ118" s="16"/>
      <c r="XK118" s="16"/>
      <c r="XL118" s="16"/>
      <c r="XM118" s="16"/>
      <c r="XN118" s="16"/>
      <c r="XO118" s="16"/>
      <c r="XP118" s="16"/>
      <c r="XQ118" s="16"/>
      <c r="XR118" s="16"/>
      <c r="XS118" s="16"/>
      <c r="XT118" s="16"/>
      <c r="XU118" s="16"/>
      <c r="XV118" s="16"/>
      <c r="XW118" s="16"/>
      <c r="XX118" s="16"/>
      <c r="XY118" s="16"/>
      <c r="XZ118" s="16"/>
      <c r="YA118" s="16"/>
      <c r="YB118" s="16"/>
      <c r="YC118" s="16"/>
      <c r="YD118" s="16"/>
      <c r="YE118" s="16"/>
      <c r="YF118" s="16"/>
      <c r="YG118" s="16"/>
      <c r="YH118" s="16"/>
      <c r="YI118" s="16"/>
      <c r="YJ118" s="16"/>
      <c r="YK118" s="16"/>
      <c r="YL118" s="16"/>
      <c r="YM118" s="16"/>
      <c r="YN118" s="16"/>
      <c r="YO118" s="16"/>
      <c r="YP118" s="16"/>
      <c r="YQ118" s="16"/>
      <c r="YR118" s="16"/>
      <c r="YS118" s="16"/>
      <c r="YT118" s="16"/>
      <c r="YU118" s="16"/>
      <c r="YV118" s="16"/>
      <c r="YW118" s="16"/>
      <c r="YX118" s="16"/>
      <c r="YY118" s="16"/>
      <c r="YZ118" s="16"/>
      <c r="ZA118" s="16"/>
      <c r="ZB118" s="16"/>
      <c r="ZC118" s="16"/>
      <c r="ZD118" s="16"/>
      <c r="ZE118" s="16"/>
      <c r="ZF118" s="16"/>
      <c r="ZG118" s="16"/>
      <c r="ZH118" s="16"/>
      <c r="ZI118" s="16"/>
      <c r="ZJ118" s="16"/>
      <c r="ZK118" s="16"/>
      <c r="ZL118" s="16"/>
      <c r="ZM118" s="16"/>
      <c r="ZN118" s="16"/>
      <c r="ZO118" s="16"/>
      <c r="ZP118" s="16"/>
      <c r="ZQ118" s="16"/>
      <c r="ZR118" s="16"/>
      <c r="ZS118" s="16"/>
      <c r="ZT118" s="16"/>
      <c r="ZU118" s="16"/>
      <c r="ZV118" s="16"/>
      <c r="ZW118" s="16"/>
      <c r="ZX118" s="16"/>
      <c r="ZY118" s="16"/>
      <c r="ZZ118" s="16"/>
      <c r="AAA118" s="16"/>
      <c r="AAB118" s="16"/>
      <c r="AAC118" s="16"/>
      <c r="AAD118" s="16"/>
      <c r="AAE118" s="16"/>
      <c r="AAF118" s="16"/>
      <c r="AAG118" s="16"/>
      <c r="AAH118" s="16"/>
      <c r="AAI118" s="16"/>
      <c r="AAJ118" s="16"/>
      <c r="AAK118" s="16"/>
      <c r="AAL118" s="16"/>
      <c r="AAM118" s="16"/>
      <c r="AAN118" s="16"/>
      <c r="AAO118" s="16"/>
      <c r="AAP118" s="16"/>
      <c r="AAQ118" s="16"/>
      <c r="AAR118" s="16"/>
      <c r="AAS118" s="16"/>
      <c r="AAT118" s="16"/>
      <c r="AAU118" s="16"/>
      <c r="AAV118" s="16"/>
      <c r="AAW118" s="16"/>
      <c r="AAX118" s="16"/>
      <c r="AAY118" s="16"/>
      <c r="AAZ118" s="16"/>
      <c r="ABA118" s="16"/>
      <c r="ABB118" s="16"/>
      <c r="ABC118" s="16"/>
      <c r="ABD118" s="16"/>
      <c r="ABE118" s="16"/>
      <c r="ABF118" s="16"/>
      <c r="ABG118" s="16"/>
      <c r="ABH118" s="16"/>
      <c r="ABI118" s="16"/>
      <c r="ABJ118" s="16"/>
      <c r="ABK118" s="16"/>
      <c r="ABL118" s="16"/>
      <c r="ABM118" s="16"/>
      <c r="ABN118" s="16"/>
      <c r="ABO118" s="16"/>
      <c r="ABP118" s="16"/>
      <c r="ABQ118" s="16"/>
      <c r="ABR118" s="16"/>
      <c r="ABS118" s="16"/>
      <c r="ABT118" s="16"/>
      <c r="ABU118" s="16"/>
      <c r="ABV118" s="16"/>
      <c r="ABW118" s="16"/>
      <c r="ABX118" s="16"/>
      <c r="ABY118" s="16"/>
      <c r="ABZ118" s="16"/>
      <c r="ACA118" s="16"/>
      <c r="ACB118" s="16"/>
      <c r="ACC118" s="16"/>
      <c r="ACD118" s="16"/>
      <c r="ACE118" s="16"/>
      <c r="ACF118" s="16"/>
      <c r="ACG118" s="16"/>
      <c r="ACH118" s="16"/>
      <c r="ACI118" s="16"/>
      <c r="ACJ118" s="16"/>
      <c r="ACK118" s="16"/>
      <c r="ACL118" s="16"/>
      <c r="ACM118" s="16"/>
      <c r="ACN118" s="16"/>
      <c r="ACO118" s="16"/>
      <c r="ACP118" s="16"/>
      <c r="ACQ118" s="16"/>
      <c r="ACR118" s="16"/>
      <c r="ACS118" s="16"/>
      <c r="ACT118" s="16"/>
      <c r="ACU118" s="16"/>
      <c r="ACV118" s="16"/>
      <c r="ACW118" s="16"/>
      <c r="ACX118" s="16"/>
      <c r="ACY118" s="16"/>
      <c r="ACZ118" s="16"/>
      <c r="ADA118" s="16"/>
      <c r="ADB118" s="16"/>
      <c r="ADC118" s="16"/>
      <c r="ADD118" s="16"/>
      <c r="ADE118" s="16"/>
      <c r="ADF118" s="16"/>
      <c r="ADG118" s="16"/>
      <c r="ADH118" s="16"/>
      <c r="ADI118" s="16"/>
      <c r="ADJ118" s="16"/>
      <c r="ADK118" s="16"/>
      <c r="ADL118" s="16"/>
      <c r="ADM118" s="16"/>
      <c r="ADN118" s="16"/>
      <c r="ADO118" s="16"/>
      <c r="ADP118" s="16"/>
      <c r="ADQ118" s="16"/>
      <c r="ADR118" s="16"/>
      <c r="ADS118" s="16"/>
      <c r="ADT118" s="16"/>
      <c r="ADU118" s="16"/>
      <c r="ADV118" s="16"/>
      <c r="ADW118" s="16"/>
      <c r="ADX118" s="16"/>
      <c r="ADY118" s="16"/>
      <c r="ADZ118" s="16"/>
      <c r="AEA118" s="16"/>
      <c r="AEB118" s="16"/>
      <c r="AEC118" s="16"/>
      <c r="AED118" s="16"/>
      <c r="AEE118" s="16"/>
      <c r="AEF118" s="16"/>
      <c r="AEG118" s="16"/>
      <c r="AEH118" s="16"/>
      <c r="AEI118" s="16"/>
      <c r="AEJ118" s="16"/>
      <c r="AEK118" s="16"/>
      <c r="AEL118" s="16"/>
      <c r="AEM118" s="16"/>
      <c r="AEN118" s="16"/>
      <c r="AEO118" s="16"/>
      <c r="AEP118" s="16"/>
      <c r="AEQ118" s="16"/>
      <c r="AER118" s="16"/>
      <c r="AES118" s="16"/>
      <c r="AET118" s="16"/>
      <c r="AEU118" s="16"/>
      <c r="AEV118" s="16"/>
      <c r="AEW118" s="16"/>
      <c r="AEX118" s="16"/>
      <c r="AEY118" s="16"/>
      <c r="AEZ118" s="16"/>
      <c r="AFA118" s="16"/>
      <c r="AFB118" s="16"/>
      <c r="AFC118" s="16"/>
      <c r="AFD118" s="16"/>
      <c r="AFE118" s="16"/>
      <c r="AFF118" s="16"/>
      <c r="AFG118" s="16"/>
      <c r="AFH118" s="16"/>
      <c r="AFI118" s="16"/>
      <c r="AFJ118" s="16"/>
      <c r="AFK118" s="16"/>
      <c r="AFL118" s="16"/>
      <c r="AFM118" s="16"/>
      <c r="AFN118" s="16"/>
      <c r="AFO118" s="16"/>
      <c r="AFP118" s="16"/>
      <c r="AFQ118" s="16"/>
      <c r="AFR118" s="16"/>
      <c r="AFS118" s="16"/>
      <c r="AFT118" s="16"/>
      <c r="AFU118" s="16"/>
      <c r="AFV118" s="16"/>
      <c r="AFW118" s="16"/>
      <c r="AFX118" s="16"/>
      <c r="AFY118" s="16"/>
      <c r="AFZ118" s="16"/>
      <c r="AGA118" s="16"/>
      <c r="AGB118" s="16"/>
      <c r="AGC118" s="16"/>
      <c r="AGD118" s="16"/>
      <c r="AGE118" s="16"/>
      <c r="AGF118" s="16"/>
      <c r="AGG118" s="16"/>
      <c r="AGH118" s="16"/>
      <c r="AGI118" s="16"/>
      <c r="AGJ118" s="16"/>
      <c r="AGK118" s="16"/>
      <c r="AGL118" s="16"/>
      <c r="AGM118" s="16"/>
      <c r="AGN118" s="16"/>
      <c r="AGO118" s="16"/>
      <c r="AGP118" s="16"/>
      <c r="AGQ118" s="16"/>
      <c r="AGR118" s="16"/>
      <c r="AGS118" s="16"/>
      <c r="AGT118" s="16"/>
      <c r="AGU118" s="16"/>
      <c r="AGV118" s="16"/>
      <c r="AGW118" s="16"/>
      <c r="AGX118" s="16"/>
      <c r="AGY118" s="16"/>
      <c r="AGZ118" s="16"/>
      <c r="AHA118" s="16"/>
      <c r="AHB118" s="16"/>
      <c r="AHC118" s="16"/>
      <c r="AHD118" s="16"/>
      <c r="AHE118" s="16"/>
      <c r="AHF118" s="16"/>
      <c r="AHG118" s="16"/>
      <c r="AHH118" s="16"/>
      <c r="AHI118" s="16"/>
      <c r="AHJ118" s="16"/>
      <c r="AHK118" s="16"/>
      <c r="AHL118" s="16"/>
      <c r="AHM118" s="16"/>
      <c r="AHN118" s="16"/>
      <c r="AHO118" s="16"/>
      <c r="AHP118" s="16"/>
      <c r="AHQ118" s="16"/>
      <c r="AHR118" s="16"/>
      <c r="AHS118" s="16"/>
      <c r="AHT118" s="16"/>
      <c r="AHU118" s="16"/>
      <c r="AHV118" s="16"/>
      <c r="AHW118" s="16"/>
      <c r="AHX118" s="16"/>
      <c r="AHY118" s="16"/>
      <c r="AHZ118" s="16"/>
      <c r="AIA118" s="16"/>
      <c r="AIB118" s="16"/>
      <c r="AIC118" s="16"/>
      <c r="AID118" s="16"/>
      <c r="AIE118" s="16"/>
      <c r="AIF118" s="16"/>
      <c r="AIG118" s="16"/>
      <c r="AIH118" s="16"/>
      <c r="AII118" s="16"/>
      <c r="AIJ118" s="16"/>
      <c r="AIK118" s="16"/>
      <c r="AIL118" s="16"/>
      <c r="AIM118" s="16"/>
      <c r="AIN118" s="16"/>
      <c r="AIO118" s="16"/>
      <c r="AIP118" s="16"/>
      <c r="AIQ118" s="16"/>
      <c r="AIR118" s="16"/>
      <c r="AIS118" s="16"/>
      <c r="AIT118" s="16"/>
      <c r="AIU118" s="16"/>
      <c r="AIV118" s="16"/>
      <c r="AIW118" s="16"/>
      <c r="AIX118" s="16"/>
      <c r="AIY118" s="16"/>
      <c r="AIZ118" s="16"/>
      <c r="AJA118" s="16"/>
      <c r="AJB118" s="16"/>
      <c r="AJC118" s="16"/>
      <c r="AJD118" s="16"/>
      <c r="AJE118" s="16"/>
      <c r="AJF118" s="16"/>
      <c r="AJG118" s="16"/>
      <c r="AJH118" s="16"/>
      <c r="AJI118" s="16"/>
      <c r="AJJ118" s="16"/>
      <c r="AJK118" s="16"/>
      <c r="AJL118" s="16"/>
      <c r="AJM118" s="16"/>
      <c r="AJN118" s="16"/>
      <c r="AJO118" s="16"/>
      <c r="AJP118" s="16"/>
      <c r="AJQ118" s="16"/>
      <c r="AJR118" s="16"/>
      <c r="AJS118" s="16"/>
      <c r="AJT118" s="16"/>
      <c r="AJU118" s="16"/>
      <c r="AJV118" s="16"/>
      <c r="AJW118" s="16"/>
      <c r="AJX118" s="16"/>
      <c r="AJY118" s="16"/>
      <c r="AJZ118" s="16"/>
      <c r="AKA118" s="16"/>
      <c r="AKB118" s="16"/>
      <c r="AKC118" s="16"/>
      <c r="AKD118" s="16"/>
      <c r="AKE118" s="16"/>
      <c r="AKF118" s="16"/>
      <c r="AKG118" s="16"/>
      <c r="AKH118" s="16"/>
      <c r="AKI118" s="16"/>
      <c r="AKJ118" s="16"/>
      <c r="AKK118" s="16"/>
      <c r="AKL118" s="16"/>
      <c r="AKM118" s="16"/>
      <c r="AKN118" s="16"/>
      <c r="AKO118" s="16"/>
      <c r="AKP118" s="16"/>
      <c r="AKQ118" s="16"/>
      <c r="AKR118" s="16"/>
      <c r="AKS118" s="16"/>
      <c r="AKT118" s="16"/>
      <c r="AKU118" s="16"/>
      <c r="AKV118" s="16"/>
      <c r="AKW118" s="16"/>
      <c r="AKX118" s="16"/>
      <c r="AKY118" s="16"/>
      <c r="AKZ118" s="16"/>
      <c r="ALA118" s="16"/>
      <c r="ALB118" s="16"/>
      <c r="ALC118" s="16"/>
      <c r="ALD118" s="16"/>
      <c r="ALE118" s="16"/>
      <c r="ALF118" s="16"/>
      <c r="ALG118" s="16"/>
      <c r="ALH118" s="16"/>
      <c r="ALI118" s="16"/>
      <c r="ALJ118" s="16"/>
      <c r="ALK118" s="16"/>
      <c r="ALL118" s="16"/>
      <c r="ALM118" s="16"/>
      <c r="ALN118" s="16"/>
      <c r="ALO118" s="16"/>
      <c r="ALP118" s="16"/>
      <c r="ALQ118" s="16"/>
      <c r="ALR118" s="16"/>
      <c r="ALS118" s="16"/>
      <c r="ALT118" s="16"/>
      <c r="ALU118" s="16"/>
      <c r="ALV118" s="16"/>
      <c r="ALW118" s="16"/>
      <c r="ALX118" s="16"/>
      <c r="ALY118" s="16"/>
      <c r="ALZ118" s="16"/>
      <c r="AMA118" s="16"/>
      <c r="AMB118" s="16"/>
      <c r="AMC118" s="16"/>
      <c r="AMD118" s="16"/>
      <c r="AME118" s="16"/>
      <c r="AMF118" s="16"/>
      <c r="AMG118" s="16"/>
      <c r="AMH118" s="16"/>
      <c r="AMI118" s="16"/>
      <c r="AMJ118" s="16"/>
    </row>
    <row r="119" spans="1:1024" ht="38.25" x14ac:dyDescent="0.2">
      <c r="A119" s="33" t="s">
        <v>378</v>
      </c>
      <c r="B119" s="52" t="s">
        <v>209</v>
      </c>
      <c r="C119" s="36" t="s">
        <v>210</v>
      </c>
      <c r="D119" s="20">
        <f t="shared" si="175"/>
        <v>0</v>
      </c>
      <c r="E119" s="21">
        <f t="shared" si="176"/>
        <v>0</v>
      </c>
      <c r="F119" s="21">
        <f t="shared" si="177"/>
        <v>0</v>
      </c>
      <c r="G119" s="21">
        <f t="shared" si="178"/>
        <v>0</v>
      </c>
      <c r="H119" s="21">
        <f t="shared" si="179"/>
        <v>0</v>
      </c>
      <c r="I119" s="21">
        <f t="shared" si="180"/>
        <v>0</v>
      </c>
      <c r="J119" s="21">
        <f t="shared" si="181"/>
        <v>0</v>
      </c>
      <c r="K119" s="21">
        <v>0</v>
      </c>
      <c r="L119" s="21">
        <v>0</v>
      </c>
      <c r="M119" s="21">
        <v>0</v>
      </c>
      <c r="N119" s="21">
        <v>0</v>
      </c>
      <c r="O119" s="21">
        <f t="shared" si="182"/>
        <v>0</v>
      </c>
      <c r="P119" s="21">
        <v>0</v>
      </c>
      <c r="Q119" s="21">
        <v>0</v>
      </c>
      <c r="R119" s="21">
        <v>0</v>
      </c>
      <c r="S119" s="21">
        <v>0</v>
      </c>
      <c r="T119" s="21">
        <f t="shared" si="183"/>
        <v>0</v>
      </c>
      <c r="U119" s="21">
        <v>0</v>
      </c>
      <c r="V119" s="21">
        <v>0</v>
      </c>
      <c r="W119" s="21">
        <v>0</v>
      </c>
      <c r="X119" s="21">
        <v>0</v>
      </c>
      <c r="Y119" s="21">
        <f t="shared" si="184"/>
        <v>0</v>
      </c>
      <c r="Z119" s="21">
        <v>0</v>
      </c>
      <c r="AA119" s="21">
        <v>0</v>
      </c>
      <c r="AB119" s="21">
        <v>0</v>
      </c>
      <c r="AC119" s="21">
        <v>0</v>
      </c>
      <c r="AD119" s="21">
        <f t="shared" si="185"/>
        <v>0</v>
      </c>
      <c r="AE119" s="21">
        <f t="shared" si="186"/>
        <v>0</v>
      </c>
      <c r="AF119" s="21">
        <f t="shared" si="187"/>
        <v>0</v>
      </c>
      <c r="AG119" s="21">
        <f t="shared" si="172"/>
        <v>0</v>
      </c>
      <c r="AH119" s="21">
        <f t="shared" si="173"/>
        <v>0</v>
      </c>
      <c r="AI119" s="21">
        <f t="shared" si="174"/>
        <v>0</v>
      </c>
      <c r="AJ119" s="21">
        <v>0</v>
      </c>
      <c r="AK119" s="21">
        <f>AJ119</f>
        <v>0</v>
      </c>
      <c r="AL119" s="21">
        <v>0</v>
      </c>
      <c r="AM119" s="21">
        <v>0</v>
      </c>
      <c r="AN119" s="21">
        <v>0</v>
      </c>
      <c r="AO119" s="21">
        <v>0</v>
      </c>
      <c r="AP119" s="21">
        <f>AO119</f>
        <v>0</v>
      </c>
      <c r="AQ119" s="21">
        <v>0</v>
      </c>
      <c r="AR119" s="21">
        <v>0</v>
      </c>
      <c r="AS119" s="21">
        <v>0</v>
      </c>
      <c r="AT119" s="21">
        <v>0</v>
      </c>
      <c r="AU119" s="21">
        <f>AT119</f>
        <v>0</v>
      </c>
      <c r="AV119" s="21">
        <v>0</v>
      </c>
      <c r="AW119" s="21">
        <v>0</v>
      </c>
      <c r="AX119" s="21">
        <v>0</v>
      </c>
      <c r="AY119" s="21">
        <v>0</v>
      </c>
      <c r="AZ119" s="21">
        <f>AY119</f>
        <v>0</v>
      </c>
      <c r="BA119" s="21">
        <v>0</v>
      </c>
      <c r="BB119" s="21">
        <v>0</v>
      </c>
      <c r="BC119" s="21">
        <v>0</v>
      </c>
    </row>
    <row r="120" spans="1:1024" ht="51" x14ac:dyDescent="0.2">
      <c r="A120" s="37" t="s">
        <v>119</v>
      </c>
      <c r="B120" s="40" t="s">
        <v>120</v>
      </c>
      <c r="C120" s="40" t="s">
        <v>78</v>
      </c>
      <c r="D120" s="48">
        <f t="shared" si="175"/>
        <v>0</v>
      </c>
      <c r="E120" s="26">
        <f t="shared" si="176"/>
        <v>0</v>
      </c>
      <c r="F120" s="26">
        <f t="shared" si="177"/>
        <v>0</v>
      </c>
      <c r="G120" s="26">
        <f t="shared" si="178"/>
        <v>0</v>
      </c>
      <c r="H120" s="26">
        <f t="shared" si="179"/>
        <v>0</v>
      </c>
      <c r="I120" s="26">
        <f t="shared" si="180"/>
        <v>0</v>
      </c>
      <c r="J120" s="26">
        <f t="shared" si="181"/>
        <v>0</v>
      </c>
      <c r="K120" s="26">
        <v>0</v>
      </c>
      <c r="L120" s="26">
        <v>0</v>
      </c>
      <c r="M120" s="26">
        <v>0</v>
      </c>
      <c r="N120" s="26">
        <v>0</v>
      </c>
      <c r="O120" s="26">
        <f t="shared" si="182"/>
        <v>0</v>
      </c>
      <c r="P120" s="26">
        <v>0</v>
      </c>
      <c r="Q120" s="26">
        <v>0</v>
      </c>
      <c r="R120" s="26">
        <v>0</v>
      </c>
      <c r="S120" s="26">
        <v>0</v>
      </c>
      <c r="T120" s="26">
        <f t="shared" si="183"/>
        <v>0</v>
      </c>
      <c r="U120" s="26">
        <v>0</v>
      </c>
      <c r="V120" s="26">
        <v>0</v>
      </c>
      <c r="W120" s="26">
        <v>0</v>
      </c>
      <c r="X120" s="26">
        <v>0</v>
      </c>
      <c r="Y120" s="26">
        <f t="shared" si="184"/>
        <v>0</v>
      </c>
      <c r="Z120" s="26">
        <v>0</v>
      </c>
      <c r="AA120" s="26">
        <v>0</v>
      </c>
      <c r="AB120" s="26">
        <v>0</v>
      </c>
      <c r="AC120" s="26">
        <v>0</v>
      </c>
      <c r="AD120" s="26">
        <f t="shared" si="185"/>
        <v>0</v>
      </c>
      <c r="AE120" s="26">
        <f t="shared" si="186"/>
        <v>0</v>
      </c>
      <c r="AF120" s="26">
        <f t="shared" si="187"/>
        <v>0</v>
      </c>
      <c r="AG120" s="26">
        <f t="shared" si="172"/>
        <v>0</v>
      </c>
      <c r="AH120" s="26">
        <f t="shared" si="173"/>
        <v>0</v>
      </c>
      <c r="AI120" s="26">
        <f t="shared" si="174"/>
        <v>0</v>
      </c>
      <c r="AJ120" s="26">
        <v>0</v>
      </c>
      <c r="AK120" s="26">
        <v>0</v>
      </c>
      <c r="AL120" s="26">
        <v>0</v>
      </c>
      <c r="AM120" s="26">
        <v>0</v>
      </c>
      <c r="AN120" s="26">
        <v>0</v>
      </c>
      <c r="AO120" s="26">
        <v>0</v>
      </c>
      <c r="AP120" s="26">
        <v>0</v>
      </c>
      <c r="AQ120" s="26">
        <v>0</v>
      </c>
      <c r="AR120" s="26">
        <v>0</v>
      </c>
      <c r="AS120" s="26">
        <v>0</v>
      </c>
      <c r="AT120" s="26">
        <v>0</v>
      </c>
      <c r="AU120" s="26">
        <v>0</v>
      </c>
      <c r="AV120" s="26">
        <v>0</v>
      </c>
      <c r="AW120" s="26">
        <v>0</v>
      </c>
      <c r="AX120" s="26">
        <v>0</v>
      </c>
      <c r="AY120" s="26">
        <v>0</v>
      </c>
      <c r="AZ120" s="26">
        <v>0</v>
      </c>
      <c r="BA120" s="26">
        <v>0</v>
      </c>
      <c r="BB120" s="26">
        <v>0</v>
      </c>
      <c r="BC120" s="26">
        <v>0</v>
      </c>
    </row>
    <row r="121" spans="1:1024" ht="25.5" x14ac:dyDescent="0.2">
      <c r="A121" s="37" t="s">
        <v>121</v>
      </c>
      <c r="B121" s="40" t="s">
        <v>122</v>
      </c>
      <c r="C121" s="40" t="s">
        <v>78</v>
      </c>
      <c r="D121" s="48">
        <f t="shared" si="175"/>
        <v>62.178046859999995</v>
      </c>
      <c r="E121" s="26">
        <f t="shared" si="176"/>
        <v>62.178046859999995</v>
      </c>
      <c r="F121" s="26">
        <f t="shared" si="177"/>
        <v>22.378570499999999</v>
      </c>
      <c r="G121" s="26">
        <f t="shared" si="178"/>
        <v>14.583676401</v>
      </c>
      <c r="H121" s="26">
        <f t="shared" si="179"/>
        <v>25.215799958999998</v>
      </c>
      <c r="I121" s="26">
        <f t="shared" si="180"/>
        <v>0</v>
      </c>
      <c r="J121" s="26">
        <f t="shared" si="181"/>
        <v>0</v>
      </c>
      <c r="K121" s="26">
        <f t="shared" ref="K121:N121" si="339">SUM(K122,K123,K136,K141)</f>
        <v>0</v>
      </c>
      <c r="L121" s="26">
        <f t="shared" si="339"/>
        <v>0</v>
      </c>
      <c r="M121" s="26">
        <f t="shared" si="339"/>
        <v>0</v>
      </c>
      <c r="N121" s="26">
        <f t="shared" si="339"/>
        <v>0</v>
      </c>
      <c r="O121" s="26">
        <f t="shared" si="182"/>
        <v>0</v>
      </c>
      <c r="P121" s="26">
        <f t="shared" ref="P121:S121" si="340">SUM(P122,P123,P136,P141)</f>
        <v>0</v>
      </c>
      <c r="Q121" s="26">
        <f t="shared" si="340"/>
        <v>0</v>
      </c>
      <c r="R121" s="26">
        <f t="shared" si="340"/>
        <v>0</v>
      </c>
      <c r="S121" s="26">
        <f t="shared" si="340"/>
        <v>0</v>
      </c>
      <c r="T121" s="26">
        <f t="shared" si="183"/>
        <v>0</v>
      </c>
      <c r="U121" s="26">
        <f t="shared" ref="U121:X121" si="341">SUM(U122,U123,U136,U141)</f>
        <v>0</v>
      </c>
      <c r="V121" s="26">
        <f t="shared" si="341"/>
        <v>0</v>
      </c>
      <c r="W121" s="26">
        <f t="shared" si="341"/>
        <v>0</v>
      </c>
      <c r="X121" s="26">
        <f t="shared" si="341"/>
        <v>0</v>
      </c>
      <c r="Y121" s="26">
        <f t="shared" si="184"/>
        <v>62.178046859999995</v>
      </c>
      <c r="Z121" s="26">
        <f t="shared" ref="Z121:AC121" si="342">SUM(Z122,Z123,Z136,Z141)</f>
        <v>22.378570499999999</v>
      </c>
      <c r="AA121" s="26">
        <f t="shared" si="342"/>
        <v>14.583676401</v>
      </c>
      <c r="AB121" s="26">
        <f t="shared" si="342"/>
        <v>25.215799958999998</v>
      </c>
      <c r="AC121" s="26">
        <f t="shared" si="342"/>
        <v>0</v>
      </c>
      <c r="AD121" s="26">
        <f t="shared" si="185"/>
        <v>51.406634663999995</v>
      </c>
      <c r="AE121" s="26">
        <f t="shared" si="186"/>
        <v>51.406634663999995</v>
      </c>
      <c r="AF121" s="26">
        <f t="shared" si="187"/>
        <v>11.52</v>
      </c>
      <c r="AG121" s="26">
        <f t="shared" si="172"/>
        <v>11.965990399199999</v>
      </c>
      <c r="AH121" s="26">
        <f t="shared" si="173"/>
        <v>27.920644264799996</v>
      </c>
      <c r="AI121" s="26">
        <f t="shared" si="174"/>
        <v>0</v>
      </c>
      <c r="AJ121" s="26">
        <f t="shared" ref="AJ121" si="343">SUM(AJ122,AJ123,AJ136,AJ141)</f>
        <v>0.54259441200000003</v>
      </c>
      <c r="AK121" s="26">
        <f t="shared" ref="AK121:AO121" si="344">SUM(AK122,AK123,AK136,AK141)</f>
        <v>0</v>
      </c>
      <c r="AL121" s="26">
        <f t="shared" si="344"/>
        <v>0.1627783236</v>
      </c>
      <c r="AM121" s="26">
        <f t="shared" si="344"/>
        <v>0.37981608839999997</v>
      </c>
      <c r="AN121" s="26">
        <f t="shared" si="344"/>
        <v>0</v>
      </c>
      <c r="AO121" s="26">
        <f t="shared" si="344"/>
        <v>5.55</v>
      </c>
      <c r="AP121" s="26">
        <f t="shared" ref="AP121:BC121" si="345">SUM(AP122,AP123,AP136,AP141)</f>
        <v>5.55</v>
      </c>
      <c r="AQ121" s="26">
        <f t="shared" si="345"/>
        <v>0</v>
      </c>
      <c r="AR121" s="26">
        <f t="shared" si="345"/>
        <v>0</v>
      </c>
      <c r="AS121" s="26">
        <f t="shared" si="345"/>
        <v>0</v>
      </c>
      <c r="AT121" s="26">
        <f t="shared" si="345"/>
        <v>13.774291571999999</v>
      </c>
      <c r="AU121" s="26">
        <f t="shared" si="345"/>
        <v>5.97</v>
      </c>
      <c r="AV121" s="26">
        <f t="shared" si="345"/>
        <v>2.3412874715999998</v>
      </c>
      <c r="AW121" s="26">
        <f t="shared" si="345"/>
        <v>5.4630041003999992</v>
      </c>
      <c r="AX121" s="26">
        <f t="shared" si="345"/>
        <v>0</v>
      </c>
      <c r="AY121" s="26">
        <f t="shared" si="345"/>
        <v>31.539748679999999</v>
      </c>
      <c r="AZ121" s="26">
        <f t="shared" si="345"/>
        <v>0</v>
      </c>
      <c r="BA121" s="26">
        <f t="shared" si="345"/>
        <v>9.461924604</v>
      </c>
      <c r="BB121" s="26">
        <f t="shared" si="345"/>
        <v>22.077824075999995</v>
      </c>
      <c r="BC121" s="26">
        <f t="shared" si="345"/>
        <v>0</v>
      </c>
    </row>
    <row r="122" spans="1:1024" s="23" customFormat="1" ht="63.75" x14ac:dyDescent="0.2">
      <c r="A122" s="33" t="s">
        <v>121</v>
      </c>
      <c r="B122" s="52" t="s">
        <v>379</v>
      </c>
      <c r="C122" s="34" t="s">
        <v>380</v>
      </c>
      <c r="D122" s="20">
        <f t="shared" si="175"/>
        <v>20.510399999999997</v>
      </c>
      <c r="E122" s="21">
        <f t="shared" si="176"/>
        <v>20.510399999999997</v>
      </c>
      <c r="F122" s="21">
        <f t="shared" si="177"/>
        <v>20.510399999999997</v>
      </c>
      <c r="G122" s="21">
        <f t="shared" si="178"/>
        <v>0</v>
      </c>
      <c r="H122" s="21">
        <f t="shared" si="179"/>
        <v>0</v>
      </c>
      <c r="I122" s="21">
        <f t="shared" si="180"/>
        <v>0</v>
      </c>
      <c r="J122" s="21">
        <f t="shared" si="181"/>
        <v>0</v>
      </c>
      <c r="K122" s="21">
        <v>0</v>
      </c>
      <c r="L122" s="21">
        <v>0</v>
      </c>
      <c r="M122" s="21">
        <v>0</v>
      </c>
      <c r="N122" s="21">
        <v>0</v>
      </c>
      <c r="O122" s="21">
        <f t="shared" si="182"/>
        <v>0</v>
      </c>
      <c r="P122" s="21">
        <v>0</v>
      </c>
      <c r="Q122" s="21">
        <v>0</v>
      </c>
      <c r="R122" s="21">
        <v>0</v>
      </c>
      <c r="S122" s="21">
        <v>0</v>
      </c>
      <c r="T122" s="21">
        <f t="shared" si="183"/>
        <v>0</v>
      </c>
      <c r="U122" s="21">
        <v>0</v>
      </c>
      <c r="V122" s="21">
        <v>0</v>
      </c>
      <c r="W122" s="21">
        <v>0</v>
      </c>
      <c r="X122" s="21">
        <v>0</v>
      </c>
      <c r="Y122" s="21">
        <f t="shared" si="184"/>
        <v>20.510399999999997</v>
      </c>
      <c r="Z122" s="21">
        <v>20.510399999999997</v>
      </c>
      <c r="AA122" s="21">
        <v>0</v>
      </c>
      <c r="AB122" s="21">
        <v>0</v>
      </c>
      <c r="AC122" s="21">
        <v>0</v>
      </c>
      <c r="AD122" s="21">
        <f t="shared" si="185"/>
        <v>11.52</v>
      </c>
      <c r="AE122" s="21">
        <f t="shared" si="186"/>
        <v>11.52</v>
      </c>
      <c r="AF122" s="21">
        <f t="shared" si="187"/>
        <v>11.52</v>
      </c>
      <c r="AG122" s="21">
        <f t="shared" si="172"/>
        <v>0</v>
      </c>
      <c r="AH122" s="21">
        <f t="shared" si="173"/>
        <v>0</v>
      </c>
      <c r="AI122" s="21">
        <f t="shared" si="174"/>
        <v>0</v>
      </c>
      <c r="AJ122" s="21">
        <v>0</v>
      </c>
      <c r="AK122" s="21">
        <f>AJ122</f>
        <v>0</v>
      </c>
      <c r="AL122" s="21">
        <v>0</v>
      </c>
      <c r="AM122" s="21">
        <v>0</v>
      </c>
      <c r="AN122" s="21">
        <v>0</v>
      </c>
      <c r="AO122" s="21">
        <f>4.625*1.2</f>
        <v>5.55</v>
      </c>
      <c r="AP122" s="21">
        <f>AO122</f>
        <v>5.55</v>
      </c>
      <c r="AQ122" s="21">
        <v>0</v>
      </c>
      <c r="AR122" s="21">
        <v>0</v>
      </c>
      <c r="AS122" s="21">
        <v>0</v>
      </c>
      <c r="AT122" s="21">
        <f>4.975*1.2</f>
        <v>5.97</v>
      </c>
      <c r="AU122" s="21">
        <f>AT122</f>
        <v>5.97</v>
      </c>
      <c r="AV122" s="21">
        <v>0</v>
      </c>
      <c r="AW122" s="21">
        <v>0</v>
      </c>
      <c r="AX122" s="21">
        <v>0</v>
      </c>
      <c r="AY122" s="21">
        <v>0</v>
      </c>
      <c r="AZ122" s="21">
        <f>AY122</f>
        <v>0</v>
      </c>
      <c r="BA122" s="21">
        <v>0</v>
      </c>
      <c r="BB122" s="21">
        <v>0</v>
      </c>
      <c r="BC122" s="21">
        <v>0</v>
      </c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  <c r="AAD122" s="1"/>
      <c r="AAE122" s="1"/>
      <c r="AAF122" s="1"/>
      <c r="AAG122" s="1"/>
      <c r="AAH122" s="1"/>
      <c r="AAI122" s="1"/>
      <c r="AAJ122" s="1"/>
      <c r="AAK122" s="1"/>
      <c r="AAL122" s="1"/>
      <c r="AAM122" s="1"/>
      <c r="AAN122" s="1"/>
      <c r="AAO122" s="1"/>
      <c r="AAP122" s="1"/>
      <c r="AAQ122" s="1"/>
      <c r="AAR122" s="1"/>
      <c r="AAS122" s="1"/>
      <c r="AAT122" s="1"/>
      <c r="AAU122" s="1"/>
      <c r="AAV122" s="1"/>
      <c r="AAW122" s="1"/>
      <c r="AAX122" s="1"/>
      <c r="AAY122" s="1"/>
      <c r="AAZ122" s="1"/>
      <c r="ABA122" s="1"/>
      <c r="ABB122" s="1"/>
      <c r="ABC122" s="1"/>
      <c r="ABD122" s="1"/>
      <c r="ABE122" s="1"/>
      <c r="ABF122" s="1"/>
      <c r="ABG122" s="1"/>
      <c r="ABH122" s="1"/>
      <c r="ABI122" s="1"/>
      <c r="ABJ122" s="1"/>
      <c r="ABK122" s="1"/>
      <c r="ABL122" s="1"/>
      <c r="ABM122" s="1"/>
      <c r="ABN122" s="1"/>
      <c r="ABO122" s="1"/>
      <c r="ABP122" s="1"/>
      <c r="ABQ122" s="1"/>
      <c r="ABR122" s="1"/>
      <c r="ABS122" s="1"/>
      <c r="ABT122" s="1"/>
      <c r="ABU122" s="1"/>
      <c r="ABV122" s="1"/>
      <c r="ABW122" s="1"/>
      <c r="ABX122" s="1"/>
      <c r="ABY122" s="1"/>
      <c r="ABZ122" s="1"/>
      <c r="ACA122" s="1"/>
      <c r="ACB122" s="1"/>
      <c r="ACC122" s="1"/>
      <c r="ACD122" s="1"/>
      <c r="ACE122" s="1"/>
      <c r="ACF122" s="1"/>
      <c r="ACG122" s="1"/>
      <c r="ACH122" s="1"/>
      <c r="ACI122" s="1"/>
      <c r="ACJ122" s="1"/>
      <c r="ACK122" s="1"/>
      <c r="ACL122" s="1"/>
      <c r="ACM122" s="1"/>
      <c r="ACN122" s="1"/>
      <c r="ACO122" s="1"/>
      <c r="ACP122" s="1"/>
      <c r="ACQ122" s="1"/>
      <c r="ACR122" s="1"/>
      <c r="ACS122" s="1"/>
      <c r="ACT122" s="1"/>
      <c r="ACU122" s="1"/>
      <c r="ACV122" s="1"/>
      <c r="ACW122" s="1"/>
      <c r="ACX122" s="1"/>
      <c r="ACY122" s="1"/>
      <c r="ACZ122" s="1"/>
      <c r="ADA122" s="1"/>
      <c r="ADB122" s="1"/>
      <c r="ADC122" s="1"/>
      <c r="ADD122" s="1"/>
      <c r="ADE122" s="1"/>
      <c r="ADF122" s="1"/>
      <c r="ADG122" s="1"/>
      <c r="ADH122" s="1"/>
      <c r="ADI122" s="1"/>
      <c r="ADJ122" s="1"/>
      <c r="ADK122" s="1"/>
      <c r="ADL122" s="1"/>
      <c r="ADM122" s="1"/>
      <c r="ADN122" s="1"/>
      <c r="ADO122" s="1"/>
      <c r="ADP122" s="1"/>
      <c r="ADQ122" s="1"/>
      <c r="ADR122" s="1"/>
      <c r="ADS122" s="1"/>
      <c r="ADT122" s="1"/>
      <c r="ADU122" s="1"/>
      <c r="ADV122" s="1"/>
      <c r="ADW122" s="1"/>
      <c r="ADX122" s="1"/>
      <c r="ADY122" s="1"/>
      <c r="ADZ122" s="1"/>
      <c r="AEA122" s="1"/>
      <c r="AEB122" s="1"/>
      <c r="AEC122" s="1"/>
      <c r="AED122" s="1"/>
      <c r="AEE122" s="1"/>
      <c r="AEF122" s="1"/>
      <c r="AEG122" s="1"/>
      <c r="AEH122" s="1"/>
      <c r="AEI122" s="1"/>
      <c r="AEJ122" s="1"/>
      <c r="AEK122" s="1"/>
      <c r="AEL122" s="1"/>
      <c r="AEM122" s="1"/>
      <c r="AEN122" s="1"/>
      <c r="AEO122" s="1"/>
      <c r="AEP122" s="1"/>
      <c r="AEQ122" s="1"/>
      <c r="AER122" s="1"/>
      <c r="AES122" s="1"/>
      <c r="AET122" s="1"/>
      <c r="AEU122" s="1"/>
      <c r="AEV122" s="1"/>
      <c r="AEW122" s="1"/>
      <c r="AEX122" s="1"/>
      <c r="AEY122" s="1"/>
      <c r="AEZ122" s="1"/>
      <c r="AFA122" s="1"/>
      <c r="AFB122" s="1"/>
      <c r="AFC122" s="1"/>
      <c r="AFD122" s="1"/>
      <c r="AFE122" s="1"/>
      <c r="AFF122" s="1"/>
      <c r="AFG122" s="1"/>
      <c r="AFH122" s="1"/>
      <c r="AFI122" s="1"/>
      <c r="AFJ122" s="1"/>
      <c r="AFK122" s="1"/>
      <c r="AFL122" s="1"/>
      <c r="AFM122" s="1"/>
      <c r="AFN122" s="1"/>
      <c r="AFO122" s="1"/>
      <c r="AFP122" s="1"/>
      <c r="AFQ122" s="1"/>
      <c r="AFR122" s="1"/>
      <c r="AFS122" s="1"/>
      <c r="AFT122" s="1"/>
      <c r="AFU122" s="1"/>
      <c r="AFV122" s="1"/>
      <c r="AFW122" s="1"/>
      <c r="AFX122" s="1"/>
      <c r="AFY122" s="1"/>
      <c r="AFZ122" s="1"/>
      <c r="AGA122" s="1"/>
      <c r="AGB122" s="1"/>
      <c r="AGC122" s="1"/>
      <c r="AGD122" s="1"/>
      <c r="AGE122" s="1"/>
      <c r="AGF122" s="1"/>
      <c r="AGG122" s="1"/>
      <c r="AGH122" s="1"/>
      <c r="AGI122" s="1"/>
      <c r="AGJ122" s="1"/>
      <c r="AGK122" s="1"/>
      <c r="AGL122" s="1"/>
      <c r="AGM122" s="1"/>
      <c r="AGN122" s="1"/>
      <c r="AGO122" s="1"/>
      <c r="AGP122" s="1"/>
      <c r="AGQ122" s="1"/>
      <c r="AGR122" s="1"/>
      <c r="AGS122" s="1"/>
      <c r="AGT122" s="1"/>
      <c r="AGU122" s="1"/>
      <c r="AGV122" s="1"/>
      <c r="AGW122" s="1"/>
      <c r="AGX122" s="1"/>
      <c r="AGY122" s="1"/>
      <c r="AGZ122" s="1"/>
      <c r="AHA122" s="1"/>
      <c r="AHB122" s="1"/>
      <c r="AHC122" s="1"/>
      <c r="AHD122" s="1"/>
      <c r="AHE122" s="1"/>
      <c r="AHF122" s="1"/>
      <c r="AHG122" s="1"/>
      <c r="AHH122" s="1"/>
      <c r="AHI122" s="1"/>
      <c r="AHJ122" s="1"/>
      <c r="AHK122" s="1"/>
      <c r="AHL122" s="1"/>
      <c r="AHM122" s="1"/>
      <c r="AHN122" s="1"/>
      <c r="AHO122" s="1"/>
      <c r="AHP122" s="1"/>
      <c r="AHQ122" s="1"/>
      <c r="AHR122" s="1"/>
      <c r="AHS122" s="1"/>
      <c r="AHT122" s="1"/>
      <c r="AHU122" s="1"/>
      <c r="AHV122" s="1"/>
      <c r="AHW122" s="1"/>
      <c r="AHX122" s="1"/>
      <c r="AHY122" s="1"/>
      <c r="AHZ122" s="1"/>
      <c r="AIA122" s="1"/>
      <c r="AIB122" s="1"/>
      <c r="AIC122" s="1"/>
      <c r="AID122" s="1"/>
      <c r="AIE122" s="1"/>
      <c r="AIF122" s="1"/>
      <c r="AIG122" s="1"/>
      <c r="AIH122" s="1"/>
      <c r="AII122" s="1"/>
      <c r="AIJ122" s="1"/>
      <c r="AIK122" s="1"/>
      <c r="AIL122" s="1"/>
      <c r="AIM122" s="1"/>
      <c r="AIN122" s="1"/>
      <c r="AIO122" s="1"/>
      <c r="AIP122" s="1"/>
      <c r="AIQ122" s="1"/>
      <c r="AIR122" s="1"/>
      <c r="AIS122" s="1"/>
      <c r="AIT122" s="1"/>
      <c r="AIU122" s="1"/>
      <c r="AIV122" s="1"/>
      <c r="AIW122" s="1"/>
      <c r="AIX122" s="1"/>
      <c r="AIY122" s="1"/>
      <c r="AIZ122" s="1"/>
      <c r="AJA122" s="1"/>
      <c r="AJB122" s="1"/>
      <c r="AJC122" s="1"/>
      <c r="AJD122" s="1"/>
      <c r="AJE122" s="1"/>
      <c r="AJF122" s="1"/>
      <c r="AJG122" s="1"/>
      <c r="AJH122" s="1"/>
      <c r="AJI122" s="1"/>
      <c r="AJJ122" s="1"/>
      <c r="AJK122" s="1"/>
      <c r="AJL122" s="1"/>
      <c r="AJM122" s="1"/>
      <c r="AJN122" s="1"/>
      <c r="AJO122" s="1"/>
      <c r="AJP122" s="1"/>
      <c r="AJQ122" s="1"/>
      <c r="AJR122" s="1"/>
      <c r="AJS122" s="1"/>
      <c r="AJT122" s="1"/>
      <c r="AJU122" s="1"/>
      <c r="AJV122" s="1"/>
      <c r="AJW122" s="1"/>
      <c r="AJX122" s="1"/>
      <c r="AJY122" s="1"/>
      <c r="AJZ122" s="1"/>
      <c r="AKA122" s="1"/>
      <c r="AKB122" s="1"/>
      <c r="AKC122" s="1"/>
      <c r="AKD122" s="1"/>
      <c r="AKE122" s="1"/>
      <c r="AKF122" s="1"/>
      <c r="AKG122" s="1"/>
      <c r="AKH122" s="1"/>
      <c r="AKI122" s="1"/>
      <c r="AKJ122" s="1"/>
      <c r="AKK122" s="1"/>
      <c r="AKL122" s="1"/>
      <c r="AKM122" s="1"/>
      <c r="AKN122" s="1"/>
      <c r="AKO122" s="1"/>
      <c r="AKP122" s="1"/>
      <c r="AKQ122" s="1"/>
      <c r="AKR122" s="1"/>
      <c r="AKS122" s="1"/>
      <c r="AKT122" s="1"/>
      <c r="AKU122" s="1"/>
      <c r="AKV122" s="1"/>
      <c r="AKW122" s="1"/>
      <c r="AKX122" s="1"/>
      <c r="AKY122" s="1"/>
      <c r="AKZ122" s="1"/>
      <c r="ALA122" s="1"/>
      <c r="ALB122" s="1"/>
      <c r="ALC122" s="1"/>
      <c r="ALD122" s="1"/>
      <c r="ALE122" s="1"/>
      <c r="ALF122" s="1"/>
      <c r="ALG122" s="1"/>
      <c r="ALH122" s="1"/>
      <c r="ALI122" s="1"/>
      <c r="ALJ122" s="1"/>
      <c r="ALK122" s="1"/>
      <c r="ALL122" s="1"/>
      <c r="ALM122" s="1"/>
      <c r="ALN122" s="1"/>
      <c r="ALO122" s="1"/>
      <c r="ALP122" s="1"/>
      <c r="ALQ122" s="1"/>
      <c r="ALR122" s="1"/>
      <c r="ALS122" s="1"/>
      <c r="ALT122" s="1"/>
      <c r="ALU122" s="1"/>
      <c r="ALV122" s="1"/>
      <c r="ALW122" s="1"/>
      <c r="ALX122" s="1"/>
      <c r="ALY122" s="1"/>
      <c r="ALZ122" s="1"/>
      <c r="AMA122" s="1"/>
      <c r="AMB122" s="1"/>
      <c r="AMC122" s="1"/>
      <c r="AMD122" s="1"/>
      <c r="AME122" s="1"/>
      <c r="AMF122" s="1"/>
      <c r="AMG122" s="1"/>
      <c r="AMH122" s="1"/>
      <c r="AMI122" s="1"/>
      <c r="AMJ122" s="1"/>
    </row>
    <row r="123" spans="1:1024" x14ac:dyDescent="0.2">
      <c r="A123" s="37" t="s">
        <v>211</v>
      </c>
      <c r="B123" s="49" t="s">
        <v>129</v>
      </c>
      <c r="C123" s="50" t="s">
        <v>78</v>
      </c>
      <c r="D123" s="48">
        <f t="shared" si="175"/>
        <v>41.19547446</v>
      </c>
      <c r="E123" s="26">
        <f t="shared" si="176"/>
        <v>41.19547446</v>
      </c>
      <c r="F123" s="26">
        <f t="shared" si="177"/>
        <v>1.8681705</v>
      </c>
      <c r="G123" s="26">
        <f t="shared" si="178"/>
        <v>14.418416061</v>
      </c>
      <c r="H123" s="26">
        <f t="shared" si="179"/>
        <v>24.908887899</v>
      </c>
      <c r="I123" s="26">
        <f t="shared" si="180"/>
        <v>0</v>
      </c>
      <c r="J123" s="26">
        <f t="shared" si="181"/>
        <v>0</v>
      </c>
      <c r="K123" s="26">
        <f t="shared" ref="K123:N123" si="346">SUM(K124:K135)</f>
        <v>0</v>
      </c>
      <c r="L123" s="26">
        <f t="shared" si="346"/>
        <v>0</v>
      </c>
      <c r="M123" s="26">
        <f t="shared" si="346"/>
        <v>0</v>
      </c>
      <c r="N123" s="26">
        <f t="shared" si="346"/>
        <v>0</v>
      </c>
      <c r="O123" s="26">
        <f t="shared" si="182"/>
        <v>0</v>
      </c>
      <c r="P123" s="26">
        <f t="shared" ref="P123:S123" si="347">SUM(P124:P135)</f>
        <v>0</v>
      </c>
      <c r="Q123" s="26">
        <f t="shared" si="347"/>
        <v>0</v>
      </c>
      <c r="R123" s="26">
        <f t="shared" si="347"/>
        <v>0</v>
      </c>
      <c r="S123" s="26">
        <f t="shared" si="347"/>
        <v>0</v>
      </c>
      <c r="T123" s="26">
        <f t="shared" si="183"/>
        <v>0</v>
      </c>
      <c r="U123" s="26">
        <f t="shared" ref="U123:X123" si="348">SUM(U124:U135)</f>
        <v>0</v>
      </c>
      <c r="V123" s="26">
        <f t="shared" si="348"/>
        <v>0</v>
      </c>
      <c r="W123" s="26">
        <f t="shared" si="348"/>
        <v>0</v>
      </c>
      <c r="X123" s="26">
        <f t="shared" si="348"/>
        <v>0</v>
      </c>
      <c r="Y123" s="26">
        <f t="shared" si="184"/>
        <v>41.19547446</v>
      </c>
      <c r="Z123" s="26">
        <f t="shared" ref="Z123:AC123" si="349">SUM(Z124:Z135)</f>
        <v>1.8681705</v>
      </c>
      <c r="AA123" s="26">
        <f t="shared" si="349"/>
        <v>14.418416061</v>
      </c>
      <c r="AB123" s="26">
        <f t="shared" si="349"/>
        <v>24.908887899</v>
      </c>
      <c r="AC123" s="26">
        <f t="shared" si="349"/>
        <v>0</v>
      </c>
      <c r="AD123" s="26">
        <f t="shared" si="185"/>
        <v>39.344040251999992</v>
      </c>
      <c r="AE123" s="26">
        <f t="shared" si="186"/>
        <v>39.344040251999992</v>
      </c>
      <c r="AF123" s="26">
        <f t="shared" si="187"/>
        <v>0</v>
      </c>
      <c r="AG123" s="26">
        <f t="shared" si="172"/>
        <v>11.803212075599999</v>
      </c>
      <c r="AH123" s="26">
        <f t="shared" si="173"/>
        <v>27.540828176399994</v>
      </c>
      <c r="AI123" s="26">
        <f t="shared" si="174"/>
        <v>0</v>
      </c>
      <c r="AJ123" s="26">
        <f t="shared" ref="AJ123" si="350">SUM(AJ124:AJ135)</f>
        <v>0</v>
      </c>
      <c r="AK123" s="26">
        <f t="shared" ref="AK123:AO123" si="351">SUM(AK124:AK135)</f>
        <v>0</v>
      </c>
      <c r="AL123" s="26">
        <f t="shared" si="351"/>
        <v>0</v>
      </c>
      <c r="AM123" s="26">
        <f t="shared" si="351"/>
        <v>0</v>
      </c>
      <c r="AN123" s="26">
        <f t="shared" si="351"/>
        <v>0</v>
      </c>
      <c r="AO123" s="26">
        <f t="shared" si="351"/>
        <v>0</v>
      </c>
      <c r="AP123" s="26">
        <f t="shared" ref="AP123:BC123" si="352">SUM(AP124:AP135)</f>
        <v>0</v>
      </c>
      <c r="AQ123" s="26">
        <f t="shared" si="352"/>
        <v>0</v>
      </c>
      <c r="AR123" s="26">
        <f t="shared" si="352"/>
        <v>0</v>
      </c>
      <c r="AS123" s="26">
        <f t="shared" si="352"/>
        <v>0</v>
      </c>
      <c r="AT123" s="26">
        <f t="shared" si="352"/>
        <v>7.8042915720000003</v>
      </c>
      <c r="AU123" s="26">
        <f t="shared" si="352"/>
        <v>0</v>
      </c>
      <c r="AV123" s="26">
        <f t="shared" si="352"/>
        <v>2.3412874715999998</v>
      </c>
      <c r="AW123" s="26">
        <f t="shared" si="352"/>
        <v>5.4630041003999992</v>
      </c>
      <c r="AX123" s="26">
        <f t="shared" si="352"/>
        <v>0</v>
      </c>
      <c r="AY123" s="26">
        <f t="shared" ref="AY123" si="353">SUM(AY124:AY135)</f>
        <v>31.539748679999999</v>
      </c>
      <c r="AZ123" s="26">
        <f t="shared" si="352"/>
        <v>0</v>
      </c>
      <c r="BA123" s="26">
        <f t="shared" si="352"/>
        <v>9.461924604</v>
      </c>
      <c r="BB123" s="26">
        <f t="shared" si="352"/>
        <v>22.077824075999995</v>
      </c>
      <c r="BC123" s="26">
        <f t="shared" si="352"/>
        <v>0</v>
      </c>
    </row>
    <row r="124" spans="1:1024" s="23" customFormat="1" ht="51" x14ac:dyDescent="0.2">
      <c r="A124" s="33" t="s">
        <v>211</v>
      </c>
      <c r="B124" s="68" t="s">
        <v>381</v>
      </c>
      <c r="C124" s="34" t="s">
        <v>212</v>
      </c>
      <c r="D124" s="20">
        <f t="shared" si="175"/>
        <v>13.1467524</v>
      </c>
      <c r="E124" s="21">
        <f t="shared" si="176"/>
        <v>13.1467524</v>
      </c>
      <c r="F124" s="21">
        <f t="shared" si="177"/>
        <v>0.92027266799999996</v>
      </c>
      <c r="G124" s="21">
        <f t="shared" si="178"/>
        <v>4.6013633399999998</v>
      </c>
      <c r="H124" s="21">
        <f t="shared" si="179"/>
        <v>7.6251163919999998</v>
      </c>
      <c r="I124" s="21">
        <f t="shared" si="180"/>
        <v>0</v>
      </c>
      <c r="J124" s="21">
        <f t="shared" si="181"/>
        <v>0</v>
      </c>
      <c r="K124" s="21">
        <v>0</v>
      </c>
      <c r="L124" s="21">
        <v>0</v>
      </c>
      <c r="M124" s="21">
        <v>0</v>
      </c>
      <c r="N124" s="21">
        <v>0</v>
      </c>
      <c r="O124" s="21">
        <f t="shared" si="182"/>
        <v>0</v>
      </c>
      <c r="P124" s="21">
        <v>0</v>
      </c>
      <c r="Q124" s="21">
        <v>0</v>
      </c>
      <c r="R124" s="21">
        <v>0</v>
      </c>
      <c r="S124" s="21">
        <v>0</v>
      </c>
      <c r="T124" s="21">
        <f t="shared" si="183"/>
        <v>0</v>
      </c>
      <c r="U124" s="21">
        <v>0</v>
      </c>
      <c r="V124" s="21">
        <v>0</v>
      </c>
      <c r="W124" s="21">
        <v>0</v>
      </c>
      <c r="X124" s="21">
        <v>0</v>
      </c>
      <c r="Y124" s="21">
        <f t="shared" si="184"/>
        <v>13.1467524</v>
      </c>
      <c r="Z124" s="21">
        <v>0.92027266799999996</v>
      </c>
      <c r="AA124" s="21">
        <v>4.6013633399999998</v>
      </c>
      <c r="AB124" s="21">
        <v>7.6251163919999998</v>
      </c>
      <c r="AC124" s="21">
        <v>0</v>
      </c>
      <c r="AD124" s="21">
        <f t="shared" si="185"/>
        <v>13.146752399999997</v>
      </c>
      <c r="AE124" s="21">
        <f t="shared" si="186"/>
        <v>13.146752399999997</v>
      </c>
      <c r="AF124" s="21">
        <f t="shared" si="187"/>
        <v>0</v>
      </c>
      <c r="AG124" s="21">
        <f t="shared" si="172"/>
        <v>3.9440257199999995</v>
      </c>
      <c r="AH124" s="21">
        <f t="shared" si="173"/>
        <v>9.2027266799999978</v>
      </c>
      <c r="AI124" s="21">
        <f t="shared" si="174"/>
        <v>0</v>
      </c>
      <c r="AJ124" s="21">
        <v>0</v>
      </c>
      <c r="AK124" s="21">
        <v>0</v>
      </c>
      <c r="AL124" s="21">
        <f t="shared" ref="AL124:AL135" si="354">AJ124*0.3</f>
        <v>0</v>
      </c>
      <c r="AM124" s="21">
        <f t="shared" ref="AM124:AM135" si="355">AJ124*0.7</f>
        <v>0</v>
      </c>
      <c r="AN124" s="21">
        <v>0</v>
      </c>
      <c r="AO124" s="21">
        <v>0</v>
      </c>
      <c r="AP124" s="21">
        <v>0</v>
      </c>
      <c r="AQ124" s="21">
        <f t="shared" ref="AQ124:AQ135" si="356">AO124*0.3</f>
        <v>0</v>
      </c>
      <c r="AR124" s="21">
        <f t="shared" ref="AR124:AR135" si="357">AO124*0.7</f>
        <v>0</v>
      </c>
      <c r="AS124" s="21">
        <v>0</v>
      </c>
      <c r="AT124" s="21">
        <v>0</v>
      </c>
      <c r="AU124" s="21">
        <v>0</v>
      </c>
      <c r="AV124" s="21">
        <f t="shared" ref="AV124:AV135" si="358">AT124*0.3</f>
        <v>0</v>
      </c>
      <c r="AW124" s="21">
        <f t="shared" ref="AW124:AW135" si="359">AT124*0.7</f>
        <v>0</v>
      </c>
      <c r="AX124" s="21">
        <v>0</v>
      </c>
      <c r="AY124" s="21">
        <f>10.955627*1.2</f>
        <v>13.146752399999999</v>
      </c>
      <c r="AZ124" s="21">
        <v>0</v>
      </c>
      <c r="BA124" s="21">
        <f t="shared" ref="BA124:BA135" si="360">AY124*0.3</f>
        <v>3.9440257199999995</v>
      </c>
      <c r="BB124" s="21">
        <f t="shared" ref="BB124:BB135" si="361">AY124*0.7</f>
        <v>9.2027266799999978</v>
      </c>
      <c r="BC124" s="21">
        <v>0</v>
      </c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  <c r="AAD124" s="1"/>
      <c r="AAE124" s="1"/>
      <c r="AAF124" s="1"/>
      <c r="AAG124" s="1"/>
      <c r="AAH124" s="1"/>
      <c r="AAI124" s="1"/>
      <c r="AAJ124" s="1"/>
      <c r="AAK124" s="1"/>
      <c r="AAL124" s="1"/>
      <c r="AAM124" s="1"/>
      <c r="AAN124" s="1"/>
      <c r="AAO124" s="1"/>
      <c r="AAP124" s="1"/>
      <c r="AAQ124" s="1"/>
      <c r="AAR124" s="1"/>
      <c r="AAS124" s="1"/>
      <c r="AAT124" s="1"/>
      <c r="AAU124" s="1"/>
      <c r="AAV124" s="1"/>
      <c r="AAW124" s="1"/>
      <c r="AAX124" s="1"/>
      <c r="AAY124" s="1"/>
      <c r="AAZ124" s="1"/>
      <c r="ABA124" s="1"/>
      <c r="ABB124" s="1"/>
      <c r="ABC124" s="1"/>
      <c r="ABD124" s="1"/>
      <c r="ABE124" s="1"/>
      <c r="ABF124" s="1"/>
      <c r="ABG124" s="1"/>
      <c r="ABH124" s="1"/>
      <c r="ABI124" s="1"/>
      <c r="ABJ124" s="1"/>
      <c r="ABK124" s="1"/>
      <c r="ABL124" s="1"/>
      <c r="ABM124" s="1"/>
      <c r="ABN124" s="1"/>
      <c r="ABO124" s="1"/>
      <c r="ABP124" s="1"/>
      <c r="ABQ124" s="1"/>
      <c r="ABR124" s="1"/>
      <c r="ABS124" s="1"/>
      <c r="ABT124" s="1"/>
      <c r="ABU124" s="1"/>
      <c r="ABV124" s="1"/>
      <c r="ABW124" s="1"/>
      <c r="ABX124" s="1"/>
      <c r="ABY124" s="1"/>
      <c r="ABZ124" s="1"/>
      <c r="ACA124" s="1"/>
      <c r="ACB124" s="1"/>
      <c r="ACC124" s="1"/>
      <c r="ACD124" s="1"/>
      <c r="ACE124" s="1"/>
      <c r="ACF124" s="1"/>
      <c r="ACG124" s="1"/>
      <c r="ACH124" s="1"/>
      <c r="ACI124" s="1"/>
      <c r="ACJ124" s="1"/>
      <c r="ACK124" s="1"/>
      <c r="ACL124" s="1"/>
      <c r="ACM124" s="1"/>
      <c r="ACN124" s="1"/>
      <c r="ACO124" s="1"/>
      <c r="ACP124" s="1"/>
      <c r="ACQ124" s="1"/>
      <c r="ACR124" s="1"/>
      <c r="ACS124" s="1"/>
      <c r="ACT124" s="1"/>
      <c r="ACU124" s="1"/>
      <c r="ACV124" s="1"/>
      <c r="ACW124" s="1"/>
      <c r="ACX124" s="1"/>
      <c r="ACY124" s="1"/>
      <c r="ACZ124" s="1"/>
      <c r="ADA124" s="1"/>
      <c r="ADB124" s="1"/>
      <c r="ADC124" s="1"/>
      <c r="ADD124" s="1"/>
      <c r="ADE124" s="1"/>
      <c r="ADF124" s="1"/>
      <c r="ADG124" s="1"/>
      <c r="ADH124" s="1"/>
      <c r="ADI124" s="1"/>
      <c r="ADJ124" s="1"/>
      <c r="ADK124" s="1"/>
      <c r="ADL124" s="1"/>
      <c r="ADM124" s="1"/>
      <c r="ADN124" s="1"/>
      <c r="ADO124" s="1"/>
      <c r="ADP124" s="1"/>
      <c r="ADQ124" s="1"/>
      <c r="ADR124" s="1"/>
      <c r="ADS124" s="1"/>
      <c r="ADT124" s="1"/>
      <c r="ADU124" s="1"/>
      <c r="ADV124" s="1"/>
      <c r="ADW124" s="1"/>
      <c r="ADX124" s="1"/>
      <c r="ADY124" s="1"/>
      <c r="ADZ124" s="1"/>
      <c r="AEA124" s="1"/>
      <c r="AEB124" s="1"/>
      <c r="AEC124" s="1"/>
      <c r="AED124" s="1"/>
      <c r="AEE124" s="1"/>
      <c r="AEF124" s="1"/>
      <c r="AEG124" s="1"/>
      <c r="AEH124" s="1"/>
      <c r="AEI124" s="1"/>
      <c r="AEJ124" s="1"/>
      <c r="AEK124" s="1"/>
      <c r="AEL124" s="1"/>
      <c r="AEM124" s="1"/>
      <c r="AEN124" s="1"/>
      <c r="AEO124" s="1"/>
      <c r="AEP124" s="1"/>
      <c r="AEQ124" s="1"/>
      <c r="AER124" s="1"/>
      <c r="AES124" s="1"/>
      <c r="AET124" s="1"/>
      <c r="AEU124" s="1"/>
      <c r="AEV124" s="1"/>
      <c r="AEW124" s="1"/>
      <c r="AEX124" s="1"/>
      <c r="AEY124" s="1"/>
      <c r="AEZ124" s="1"/>
      <c r="AFA124" s="1"/>
      <c r="AFB124" s="1"/>
      <c r="AFC124" s="1"/>
      <c r="AFD124" s="1"/>
      <c r="AFE124" s="1"/>
      <c r="AFF124" s="1"/>
      <c r="AFG124" s="1"/>
      <c r="AFH124" s="1"/>
      <c r="AFI124" s="1"/>
      <c r="AFJ124" s="1"/>
      <c r="AFK124" s="1"/>
      <c r="AFL124" s="1"/>
      <c r="AFM124" s="1"/>
      <c r="AFN124" s="1"/>
      <c r="AFO124" s="1"/>
      <c r="AFP124" s="1"/>
      <c r="AFQ124" s="1"/>
      <c r="AFR124" s="1"/>
      <c r="AFS124" s="1"/>
      <c r="AFT124" s="1"/>
      <c r="AFU124" s="1"/>
      <c r="AFV124" s="1"/>
      <c r="AFW124" s="1"/>
      <c r="AFX124" s="1"/>
      <c r="AFY124" s="1"/>
      <c r="AFZ124" s="1"/>
      <c r="AGA124" s="1"/>
      <c r="AGB124" s="1"/>
      <c r="AGC124" s="1"/>
      <c r="AGD124" s="1"/>
      <c r="AGE124" s="1"/>
      <c r="AGF124" s="1"/>
      <c r="AGG124" s="1"/>
      <c r="AGH124" s="1"/>
      <c r="AGI124" s="1"/>
      <c r="AGJ124" s="1"/>
      <c r="AGK124" s="1"/>
      <c r="AGL124" s="1"/>
      <c r="AGM124" s="1"/>
      <c r="AGN124" s="1"/>
      <c r="AGO124" s="1"/>
      <c r="AGP124" s="1"/>
      <c r="AGQ124" s="1"/>
      <c r="AGR124" s="1"/>
      <c r="AGS124" s="1"/>
      <c r="AGT124" s="1"/>
      <c r="AGU124" s="1"/>
      <c r="AGV124" s="1"/>
      <c r="AGW124" s="1"/>
      <c r="AGX124" s="1"/>
      <c r="AGY124" s="1"/>
      <c r="AGZ124" s="1"/>
      <c r="AHA124" s="1"/>
      <c r="AHB124" s="1"/>
      <c r="AHC124" s="1"/>
      <c r="AHD124" s="1"/>
      <c r="AHE124" s="1"/>
      <c r="AHF124" s="1"/>
      <c r="AHG124" s="1"/>
      <c r="AHH124" s="1"/>
      <c r="AHI124" s="1"/>
      <c r="AHJ124" s="1"/>
      <c r="AHK124" s="1"/>
      <c r="AHL124" s="1"/>
      <c r="AHM124" s="1"/>
      <c r="AHN124" s="1"/>
      <c r="AHO124" s="1"/>
      <c r="AHP124" s="1"/>
      <c r="AHQ124" s="1"/>
      <c r="AHR124" s="1"/>
      <c r="AHS124" s="1"/>
      <c r="AHT124" s="1"/>
      <c r="AHU124" s="1"/>
      <c r="AHV124" s="1"/>
      <c r="AHW124" s="1"/>
      <c r="AHX124" s="1"/>
      <c r="AHY124" s="1"/>
      <c r="AHZ124" s="1"/>
      <c r="AIA124" s="1"/>
      <c r="AIB124" s="1"/>
      <c r="AIC124" s="1"/>
      <c r="AID124" s="1"/>
      <c r="AIE124" s="1"/>
      <c r="AIF124" s="1"/>
      <c r="AIG124" s="1"/>
      <c r="AIH124" s="1"/>
      <c r="AII124" s="1"/>
      <c r="AIJ124" s="1"/>
      <c r="AIK124" s="1"/>
      <c r="AIL124" s="1"/>
      <c r="AIM124" s="1"/>
      <c r="AIN124" s="1"/>
      <c r="AIO124" s="1"/>
      <c r="AIP124" s="1"/>
      <c r="AIQ124" s="1"/>
      <c r="AIR124" s="1"/>
      <c r="AIS124" s="1"/>
      <c r="AIT124" s="1"/>
      <c r="AIU124" s="1"/>
      <c r="AIV124" s="1"/>
      <c r="AIW124" s="1"/>
      <c r="AIX124" s="1"/>
      <c r="AIY124" s="1"/>
      <c r="AIZ124" s="1"/>
      <c r="AJA124" s="1"/>
      <c r="AJB124" s="1"/>
      <c r="AJC124" s="1"/>
      <c r="AJD124" s="1"/>
      <c r="AJE124" s="1"/>
      <c r="AJF124" s="1"/>
      <c r="AJG124" s="1"/>
      <c r="AJH124" s="1"/>
      <c r="AJI124" s="1"/>
      <c r="AJJ124" s="1"/>
      <c r="AJK124" s="1"/>
      <c r="AJL124" s="1"/>
      <c r="AJM124" s="1"/>
      <c r="AJN124" s="1"/>
      <c r="AJO124" s="1"/>
      <c r="AJP124" s="1"/>
      <c r="AJQ124" s="1"/>
      <c r="AJR124" s="1"/>
      <c r="AJS124" s="1"/>
      <c r="AJT124" s="1"/>
      <c r="AJU124" s="1"/>
      <c r="AJV124" s="1"/>
      <c r="AJW124" s="1"/>
      <c r="AJX124" s="1"/>
      <c r="AJY124" s="1"/>
      <c r="AJZ124" s="1"/>
      <c r="AKA124" s="1"/>
      <c r="AKB124" s="1"/>
      <c r="AKC124" s="1"/>
      <c r="AKD124" s="1"/>
      <c r="AKE124" s="1"/>
      <c r="AKF124" s="1"/>
      <c r="AKG124" s="1"/>
      <c r="AKH124" s="1"/>
      <c r="AKI124" s="1"/>
      <c r="AKJ124" s="1"/>
      <c r="AKK124" s="1"/>
      <c r="AKL124" s="1"/>
      <c r="AKM124" s="1"/>
      <c r="AKN124" s="1"/>
      <c r="AKO124" s="1"/>
      <c r="AKP124" s="1"/>
      <c r="AKQ124" s="1"/>
      <c r="AKR124" s="1"/>
      <c r="AKS124" s="1"/>
      <c r="AKT124" s="1"/>
      <c r="AKU124" s="1"/>
      <c r="AKV124" s="1"/>
      <c r="AKW124" s="1"/>
      <c r="AKX124" s="1"/>
      <c r="AKY124" s="1"/>
      <c r="AKZ124" s="1"/>
      <c r="ALA124" s="1"/>
      <c r="ALB124" s="1"/>
      <c r="ALC124" s="1"/>
      <c r="ALD124" s="1"/>
      <c r="ALE124" s="1"/>
      <c r="ALF124" s="1"/>
      <c r="ALG124" s="1"/>
      <c r="ALH124" s="1"/>
      <c r="ALI124" s="1"/>
      <c r="ALJ124" s="1"/>
      <c r="ALK124" s="1"/>
      <c r="ALL124" s="1"/>
      <c r="ALM124" s="1"/>
      <c r="ALN124" s="1"/>
      <c r="ALO124" s="1"/>
      <c r="ALP124" s="1"/>
      <c r="ALQ124" s="1"/>
      <c r="ALR124" s="1"/>
      <c r="ALS124" s="1"/>
      <c r="ALT124" s="1"/>
      <c r="ALU124" s="1"/>
      <c r="ALV124" s="1"/>
      <c r="ALW124" s="1"/>
      <c r="ALX124" s="1"/>
      <c r="ALY124" s="1"/>
      <c r="ALZ124" s="1"/>
      <c r="AMA124" s="1"/>
      <c r="AMB124" s="1"/>
      <c r="AMC124" s="1"/>
      <c r="AMD124" s="1"/>
      <c r="AME124" s="1"/>
      <c r="AMF124" s="1"/>
      <c r="AMG124" s="1"/>
      <c r="AMH124" s="1"/>
      <c r="AMI124" s="1"/>
      <c r="AMJ124" s="1"/>
    </row>
    <row r="125" spans="1:1024" s="23" customFormat="1" ht="25.5" x14ac:dyDescent="0.2">
      <c r="A125" s="33" t="s">
        <v>211</v>
      </c>
      <c r="B125" s="68" t="s">
        <v>213</v>
      </c>
      <c r="C125" s="34" t="s">
        <v>214</v>
      </c>
      <c r="D125" s="20">
        <f t="shared" si="175"/>
        <v>7.1429975999999993</v>
      </c>
      <c r="E125" s="21">
        <f t="shared" si="176"/>
        <v>7.1429975999999993</v>
      </c>
      <c r="F125" s="21">
        <f t="shared" si="177"/>
        <v>0.50000983200000004</v>
      </c>
      <c r="G125" s="21">
        <f t="shared" si="178"/>
        <v>2.5000491600000001</v>
      </c>
      <c r="H125" s="21">
        <f t="shared" si="179"/>
        <v>4.1429386079999997</v>
      </c>
      <c r="I125" s="21">
        <f t="shared" si="180"/>
        <v>0</v>
      </c>
      <c r="J125" s="21">
        <f t="shared" si="181"/>
        <v>0</v>
      </c>
      <c r="K125" s="21">
        <v>0</v>
      </c>
      <c r="L125" s="21">
        <v>0</v>
      </c>
      <c r="M125" s="21">
        <v>0</v>
      </c>
      <c r="N125" s="21">
        <v>0</v>
      </c>
      <c r="O125" s="21">
        <f t="shared" si="182"/>
        <v>0</v>
      </c>
      <c r="P125" s="21">
        <v>0</v>
      </c>
      <c r="Q125" s="21">
        <v>0</v>
      </c>
      <c r="R125" s="21">
        <v>0</v>
      </c>
      <c r="S125" s="21">
        <v>0</v>
      </c>
      <c r="T125" s="21">
        <f t="shared" si="183"/>
        <v>0</v>
      </c>
      <c r="U125" s="21">
        <v>0</v>
      </c>
      <c r="V125" s="21">
        <v>0</v>
      </c>
      <c r="W125" s="21">
        <v>0</v>
      </c>
      <c r="X125" s="21">
        <v>0</v>
      </c>
      <c r="Y125" s="21">
        <f t="shared" si="184"/>
        <v>7.1429975999999993</v>
      </c>
      <c r="Z125" s="21">
        <v>0.50000983200000004</v>
      </c>
      <c r="AA125" s="21">
        <v>2.5000491600000001</v>
      </c>
      <c r="AB125" s="21">
        <v>4.1429386079999997</v>
      </c>
      <c r="AC125" s="21">
        <v>0</v>
      </c>
      <c r="AD125" s="21">
        <f t="shared" si="185"/>
        <v>6.8977403999999991</v>
      </c>
      <c r="AE125" s="21">
        <f t="shared" si="186"/>
        <v>6.8977403999999991</v>
      </c>
      <c r="AF125" s="21">
        <f t="shared" si="187"/>
        <v>0</v>
      </c>
      <c r="AG125" s="21">
        <f t="shared" si="172"/>
        <v>2.0693221199999998</v>
      </c>
      <c r="AH125" s="21">
        <f t="shared" si="173"/>
        <v>4.8284182799999993</v>
      </c>
      <c r="AI125" s="21">
        <f t="shared" si="174"/>
        <v>0</v>
      </c>
      <c r="AJ125" s="21">
        <v>0</v>
      </c>
      <c r="AK125" s="21">
        <v>0</v>
      </c>
      <c r="AL125" s="21">
        <f t="shared" si="354"/>
        <v>0</v>
      </c>
      <c r="AM125" s="21">
        <f t="shared" si="355"/>
        <v>0</v>
      </c>
      <c r="AN125" s="21">
        <v>0</v>
      </c>
      <c r="AO125" s="21">
        <v>0</v>
      </c>
      <c r="AP125" s="21">
        <v>0</v>
      </c>
      <c r="AQ125" s="21">
        <f t="shared" si="356"/>
        <v>0</v>
      </c>
      <c r="AR125" s="21">
        <f t="shared" si="357"/>
        <v>0</v>
      </c>
      <c r="AS125" s="21">
        <v>0</v>
      </c>
      <c r="AT125" s="21">
        <v>0</v>
      </c>
      <c r="AU125" s="21">
        <v>0</v>
      </c>
      <c r="AV125" s="21">
        <f t="shared" si="358"/>
        <v>0</v>
      </c>
      <c r="AW125" s="21">
        <f t="shared" si="359"/>
        <v>0</v>
      </c>
      <c r="AX125" s="21">
        <v>0</v>
      </c>
      <c r="AY125" s="21">
        <f>5.748117*1.2</f>
        <v>6.8977403999999991</v>
      </c>
      <c r="AZ125" s="21">
        <v>0</v>
      </c>
      <c r="BA125" s="21">
        <f t="shared" si="360"/>
        <v>2.0693221199999998</v>
      </c>
      <c r="BB125" s="21">
        <f t="shared" si="361"/>
        <v>4.8284182799999993</v>
      </c>
      <c r="BC125" s="21">
        <v>0</v>
      </c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  <c r="AAD125" s="1"/>
      <c r="AAE125" s="1"/>
      <c r="AAF125" s="1"/>
      <c r="AAG125" s="1"/>
      <c r="AAH125" s="1"/>
      <c r="AAI125" s="1"/>
      <c r="AAJ125" s="1"/>
      <c r="AAK125" s="1"/>
      <c r="AAL125" s="1"/>
      <c r="AAM125" s="1"/>
      <c r="AAN125" s="1"/>
      <c r="AAO125" s="1"/>
      <c r="AAP125" s="1"/>
      <c r="AAQ125" s="1"/>
      <c r="AAR125" s="1"/>
      <c r="AAS125" s="1"/>
      <c r="AAT125" s="1"/>
      <c r="AAU125" s="1"/>
      <c r="AAV125" s="1"/>
      <c r="AAW125" s="1"/>
      <c r="AAX125" s="1"/>
      <c r="AAY125" s="1"/>
      <c r="AAZ125" s="1"/>
      <c r="ABA125" s="1"/>
      <c r="ABB125" s="1"/>
      <c r="ABC125" s="1"/>
      <c r="ABD125" s="1"/>
      <c r="ABE125" s="1"/>
      <c r="ABF125" s="1"/>
      <c r="ABG125" s="1"/>
      <c r="ABH125" s="1"/>
      <c r="ABI125" s="1"/>
      <c r="ABJ125" s="1"/>
      <c r="ABK125" s="1"/>
      <c r="ABL125" s="1"/>
      <c r="ABM125" s="1"/>
      <c r="ABN125" s="1"/>
      <c r="ABO125" s="1"/>
      <c r="ABP125" s="1"/>
      <c r="ABQ125" s="1"/>
      <c r="ABR125" s="1"/>
      <c r="ABS125" s="1"/>
      <c r="ABT125" s="1"/>
      <c r="ABU125" s="1"/>
      <c r="ABV125" s="1"/>
      <c r="ABW125" s="1"/>
      <c r="ABX125" s="1"/>
      <c r="ABY125" s="1"/>
      <c r="ABZ125" s="1"/>
      <c r="ACA125" s="1"/>
      <c r="ACB125" s="1"/>
      <c r="ACC125" s="1"/>
      <c r="ACD125" s="1"/>
      <c r="ACE125" s="1"/>
      <c r="ACF125" s="1"/>
      <c r="ACG125" s="1"/>
      <c r="ACH125" s="1"/>
      <c r="ACI125" s="1"/>
      <c r="ACJ125" s="1"/>
      <c r="ACK125" s="1"/>
      <c r="ACL125" s="1"/>
      <c r="ACM125" s="1"/>
      <c r="ACN125" s="1"/>
      <c r="ACO125" s="1"/>
      <c r="ACP125" s="1"/>
      <c r="ACQ125" s="1"/>
      <c r="ACR125" s="1"/>
      <c r="ACS125" s="1"/>
      <c r="ACT125" s="1"/>
      <c r="ACU125" s="1"/>
      <c r="ACV125" s="1"/>
      <c r="ACW125" s="1"/>
      <c r="ACX125" s="1"/>
      <c r="ACY125" s="1"/>
      <c r="ACZ125" s="1"/>
      <c r="ADA125" s="1"/>
      <c r="ADB125" s="1"/>
      <c r="ADC125" s="1"/>
      <c r="ADD125" s="1"/>
      <c r="ADE125" s="1"/>
      <c r="ADF125" s="1"/>
      <c r="ADG125" s="1"/>
      <c r="ADH125" s="1"/>
      <c r="ADI125" s="1"/>
      <c r="ADJ125" s="1"/>
      <c r="ADK125" s="1"/>
      <c r="ADL125" s="1"/>
      <c r="ADM125" s="1"/>
      <c r="ADN125" s="1"/>
      <c r="ADO125" s="1"/>
      <c r="ADP125" s="1"/>
      <c r="ADQ125" s="1"/>
      <c r="ADR125" s="1"/>
      <c r="ADS125" s="1"/>
      <c r="ADT125" s="1"/>
      <c r="ADU125" s="1"/>
      <c r="ADV125" s="1"/>
      <c r="ADW125" s="1"/>
      <c r="ADX125" s="1"/>
      <c r="ADY125" s="1"/>
      <c r="ADZ125" s="1"/>
      <c r="AEA125" s="1"/>
      <c r="AEB125" s="1"/>
      <c r="AEC125" s="1"/>
      <c r="AED125" s="1"/>
      <c r="AEE125" s="1"/>
      <c r="AEF125" s="1"/>
      <c r="AEG125" s="1"/>
      <c r="AEH125" s="1"/>
      <c r="AEI125" s="1"/>
      <c r="AEJ125" s="1"/>
      <c r="AEK125" s="1"/>
      <c r="AEL125" s="1"/>
      <c r="AEM125" s="1"/>
      <c r="AEN125" s="1"/>
      <c r="AEO125" s="1"/>
      <c r="AEP125" s="1"/>
      <c r="AEQ125" s="1"/>
      <c r="AER125" s="1"/>
      <c r="AES125" s="1"/>
      <c r="AET125" s="1"/>
      <c r="AEU125" s="1"/>
      <c r="AEV125" s="1"/>
      <c r="AEW125" s="1"/>
      <c r="AEX125" s="1"/>
      <c r="AEY125" s="1"/>
      <c r="AEZ125" s="1"/>
      <c r="AFA125" s="1"/>
      <c r="AFB125" s="1"/>
      <c r="AFC125" s="1"/>
      <c r="AFD125" s="1"/>
      <c r="AFE125" s="1"/>
      <c r="AFF125" s="1"/>
      <c r="AFG125" s="1"/>
      <c r="AFH125" s="1"/>
      <c r="AFI125" s="1"/>
      <c r="AFJ125" s="1"/>
      <c r="AFK125" s="1"/>
      <c r="AFL125" s="1"/>
      <c r="AFM125" s="1"/>
      <c r="AFN125" s="1"/>
      <c r="AFO125" s="1"/>
      <c r="AFP125" s="1"/>
      <c r="AFQ125" s="1"/>
      <c r="AFR125" s="1"/>
      <c r="AFS125" s="1"/>
      <c r="AFT125" s="1"/>
      <c r="AFU125" s="1"/>
      <c r="AFV125" s="1"/>
      <c r="AFW125" s="1"/>
      <c r="AFX125" s="1"/>
      <c r="AFY125" s="1"/>
      <c r="AFZ125" s="1"/>
      <c r="AGA125" s="1"/>
      <c r="AGB125" s="1"/>
      <c r="AGC125" s="1"/>
      <c r="AGD125" s="1"/>
      <c r="AGE125" s="1"/>
      <c r="AGF125" s="1"/>
      <c r="AGG125" s="1"/>
      <c r="AGH125" s="1"/>
      <c r="AGI125" s="1"/>
      <c r="AGJ125" s="1"/>
      <c r="AGK125" s="1"/>
      <c r="AGL125" s="1"/>
      <c r="AGM125" s="1"/>
      <c r="AGN125" s="1"/>
      <c r="AGO125" s="1"/>
      <c r="AGP125" s="1"/>
      <c r="AGQ125" s="1"/>
      <c r="AGR125" s="1"/>
      <c r="AGS125" s="1"/>
      <c r="AGT125" s="1"/>
      <c r="AGU125" s="1"/>
      <c r="AGV125" s="1"/>
      <c r="AGW125" s="1"/>
      <c r="AGX125" s="1"/>
      <c r="AGY125" s="1"/>
      <c r="AGZ125" s="1"/>
      <c r="AHA125" s="1"/>
      <c r="AHB125" s="1"/>
      <c r="AHC125" s="1"/>
      <c r="AHD125" s="1"/>
      <c r="AHE125" s="1"/>
      <c r="AHF125" s="1"/>
      <c r="AHG125" s="1"/>
      <c r="AHH125" s="1"/>
      <c r="AHI125" s="1"/>
      <c r="AHJ125" s="1"/>
      <c r="AHK125" s="1"/>
      <c r="AHL125" s="1"/>
      <c r="AHM125" s="1"/>
      <c r="AHN125" s="1"/>
      <c r="AHO125" s="1"/>
      <c r="AHP125" s="1"/>
      <c r="AHQ125" s="1"/>
      <c r="AHR125" s="1"/>
      <c r="AHS125" s="1"/>
      <c r="AHT125" s="1"/>
      <c r="AHU125" s="1"/>
      <c r="AHV125" s="1"/>
      <c r="AHW125" s="1"/>
      <c r="AHX125" s="1"/>
      <c r="AHY125" s="1"/>
      <c r="AHZ125" s="1"/>
      <c r="AIA125" s="1"/>
      <c r="AIB125" s="1"/>
      <c r="AIC125" s="1"/>
      <c r="AID125" s="1"/>
      <c r="AIE125" s="1"/>
      <c r="AIF125" s="1"/>
      <c r="AIG125" s="1"/>
      <c r="AIH125" s="1"/>
      <c r="AII125" s="1"/>
      <c r="AIJ125" s="1"/>
      <c r="AIK125" s="1"/>
      <c r="AIL125" s="1"/>
      <c r="AIM125" s="1"/>
      <c r="AIN125" s="1"/>
      <c r="AIO125" s="1"/>
      <c r="AIP125" s="1"/>
      <c r="AIQ125" s="1"/>
      <c r="AIR125" s="1"/>
      <c r="AIS125" s="1"/>
      <c r="AIT125" s="1"/>
      <c r="AIU125" s="1"/>
      <c r="AIV125" s="1"/>
      <c r="AIW125" s="1"/>
      <c r="AIX125" s="1"/>
      <c r="AIY125" s="1"/>
      <c r="AIZ125" s="1"/>
      <c r="AJA125" s="1"/>
      <c r="AJB125" s="1"/>
      <c r="AJC125" s="1"/>
      <c r="AJD125" s="1"/>
      <c r="AJE125" s="1"/>
      <c r="AJF125" s="1"/>
      <c r="AJG125" s="1"/>
      <c r="AJH125" s="1"/>
      <c r="AJI125" s="1"/>
      <c r="AJJ125" s="1"/>
      <c r="AJK125" s="1"/>
      <c r="AJL125" s="1"/>
      <c r="AJM125" s="1"/>
      <c r="AJN125" s="1"/>
      <c r="AJO125" s="1"/>
      <c r="AJP125" s="1"/>
      <c r="AJQ125" s="1"/>
      <c r="AJR125" s="1"/>
      <c r="AJS125" s="1"/>
      <c r="AJT125" s="1"/>
      <c r="AJU125" s="1"/>
      <c r="AJV125" s="1"/>
      <c r="AJW125" s="1"/>
      <c r="AJX125" s="1"/>
      <c r="AJY125" s="1"/>
      <c r="AJZ125" s="1"/>
      <c r="AKA125" s="1"/>
      <c r="AKB125" s="1"/>
      <c r="AKC125" s="1"/>
      <c r="AKD125" s="1"/>
      <c r="AKE125" s="1"/>
      <c r="AKF125" s="1"/>
      <c r="AKG125" s="1"/>
      <c r="AKH125" s="1"/>
      <c r="AKI125" s="1"/>
      <c r="AKJ125" s="1"/>
      <c r="AKK125" s="1"/>
      <c r="AKL125" s="1"/>
      <c r="AKM125" s="1"/>
      <c r="AKN125" s="1"/>
      <c r="AKO125" s="1"/>
      <c r="AKP125" s="1"/>
      <c r="AKQ125" s="1"/>
      <c r="AKR125" s="1"/>
      <c r="AKS125" s="1"/>
      <c r="AKT125" s="1"/>
      <c r="AKU125" s="1"/>
      <c r="AKV125" s="1"/>
      <c r="AKW125" s="1"/>
      <c r="AKX125" s="1"/>
      <c r="AKY125" s="1"/>
      <c r="AKZ125" s="1"/>
      <c r="ALA125" s="1"/>
      <c r="ALB125" s="1"/>
      <c r="ALC125" s="1"/>
      <c r="ALD125" s="1"/>
      <c r="ALE125" s="1"/>
      <c r="ALF125" s="1"/>
      <c r="ALG125" s="1"/>
      <c r="ALH125" s="1"/>
      <c r="ALI125" s="1"/>
      <c r="ALJ125" s="1"/>
      <c r="ALK125" s="1"/>
      <c r="ALL125" s="1"/>
      <c r="ALM125" s="1"/>
      <c r="ALN125" s="1"/>
      <c r="ALO125" s="1"/>
      <c r="ALP125" s="1"/>
      <c r="ALQ125" s="1"/>
      <c r="ALR125" s="1"/>
      <c r="ALS125" s="1"/>
      <c r="ALT125" s="1"/>
      <c r="ALU125" s="1"/>
      <c r="ALV125" s="1"/>
      <c r="ALW125" s="1"/>
      <c r="ALX125" s="1"/>
      <c r="ALY125" s="1"/>
      <c r="ALZ125" s="1"/>
      <c r="AMA125" s="1"/>
      <c r="AMB125" s="1"/>
      <c r="AMC125" s="1"/>
      <c r="AMD125" s="1"/>
      <c r="AME125" s="1"/>
      <c r="AMF125" s="1"/>
      <c r="AMG125" s="1"/>
      <c r="AMH125" s="1"/>
      <c r="AMI125" s="1"/>
      <c r="AMJ125" s="1"/>
    </row>
    <row r="126" spans="1:1024" s="23" customFormat="1" ht="51" x14ac:dyDescent="0.2">
      <c r="A126" s="33" t="s">
        <v>211</v>
      </c>
      <c r="B126" s="68" t="s">
        <v>382</v>
      </c>
      <c r="C126" s="34" t="s">
        <v>215</v>
      </c>
      <c r="D126" s="20">
        <f t="shared" si="175"/>
        <v>6.3983999999999996</v>
      </c>
      <c r="E126" s="21">
        <f t="shared" si="176"/>
        <v>6.3983999999999996</v>
      </c>
      <c r="F126" s="21">
        <f t="shared" si="177"/>
        <v>0.44788800000000001</v>
      </c>
      <c r="G126" s="21">
        <f t="shared" si="178"/>
        <v>2.2394400000000001</v>
      </c>
      <c r="H126" s="21">
        <f t="shared" si="179"/>
        <v>3.7110719999999997</v>
      </c>
      <c r="I126" s="21">
        <f t="shared" si="180"/>
        <v>0</v>
      </c>
      <c r="J126" s="21">
        <f t="shared" si="181"/>
        <v>0</v>
      </c>
      <c r="K126" s="21">
        <v>0</v>
      </c>
      <c r="L126" s="21">
        <v>0</v>
      </c>
      <c r="M126" s="21">
        <v>0</v>
      </c>
      <c r="N126" s="21">
        <v>0</v>
      </c>
      <c r="O126" s="21">
        <f t="shared" si="182"/>
        <v>0</v>
      </c>
      <c r="P126" s="21">
        <v>0</v>
      </c>
      <c r="Q126" s="21">
        <v>0</v>
      </c>
      <c r="R126" s="21">
        <v>0</v>
      </c>
      <c r="S126" s="21">
        <v>0</v>
      </c>
      <c r="T126" s="21">
        <f t="shared" si="183"/>
        <v>0</v>
      </c>
      <c r="U126" s="21">
        <v>0</v>
      </c>
      <c r="V126" s="21">
        <v>0</v>
      </c>
      <c r="W126" s="21">
        <v>0</v>
      </c>
      <c r="X126" s="21">
        <v>0</v>
      </c>
      <c r="Y126" s="21">
        <f t="shared" si="184"/>
        <v>6.3983999999999996</v>
      </c>
      <c r="Z126" s="21">
        <v>0.44788800000000001</v>
      </c>
      <c r="AA126" s="21">
        <v>2.2394400000000001</v>
      </c>
      <c r="AB126" s="21">
        <v>3.7110719999999997</v>
      </c>
      <c r="AC126" s="21">
        <v>0</v>
      </c>
      <c r="AD126" s="21">
        <f t="shared" si="185"/>
        <v>6.3720743999999989</v>
      </c>
      <c r="AE126" s="21">
        <f t="shared" si="186"/>
        <v>6.3720743999999989</v>
      </c>
      <c r="AF126" s="21">
        <f t="shared" si="187"/>
        <v>0</v>
      </c>
      <c r="AG126" s="21">
        <f t="shared" si="172"/>
        <v>1.9116223199999998</v>
      </c>
      <c r="AH126" s="21">
        <f t="shared" si="173"/>
        <v>4.4604520799999996</v>
      </c>
      <c r="AI126" s="21">
        <f t="shared" si="174"/>
        <v>0</v>
      </c>
      <c r="AJ126" s="21">
        <v>0</v>
      </c>
      <c r="AK126" s="21">
        <v>0</v>
      </c>
      <c r="AL126" s="21">
        <f t="shared" si="354"/>
        <v>0</v>
      </c>
      <c r="AM126" s="21">
        <f t="shared" si="355"/>
        <v>0</v>
      </c>
      <c r="AN126" s="21">
        <v>0</v>
      </c>
      <c r="AO126" s="21">
        <v>0</v>
      </c>
      <c r="AP126" s="21">
        <v>0</v>
      </c>
      <c r="AQ126" s="21">
        <f t="shared" si="356"/>
        <v>0</v>
      </c>
      <c r="AR126" s="21">
        <f t="shared" si="357"/>
        <v>0</v>
      </c>
      <c r="AS126" s="21">
        <v>0</v>
      </c>
      <c r="AT126" s="21">
        <v>0</v>
      </c>
      <c r="AU126" s="21">
        <v>0</v>
      </c>
      <c r="AV126" s="21">
        <f t="shared" si="358"/>
        <v>0</v>
      </c>
      <c r="AW126" s="21">
        <f t="shared" si="359"/>
        <v>0</v>
      </c>
      <c r="AX126" s="21">
        <v>0</v>
      </c>
      <c r="AY126" s="21">
        <f>5.310062*1.2</f>
        <v>6.3720743999999998</v>
      </c>
      <c r="AZ126" s="21">
        <v>0</v>
      </c>
      <c r="BA126" s="21">
        <f t="shared" si="360"/>
        <v>1.9116223199999998</v>
      </c>
      <c r="BB126" s="21">
        <f t="shared" si="361"/>
        <v>4.4604520799999996</v>
      </c>
      <c r="BC126" s="21">
        <v>0</v>
      </c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  <c r="AAD126" s="1"/>
      <c r="AAE126" s="1"/>
      <c r="AAF126" s="1"/>
      <c r="AAG126" s="1"/>
      <c r="AAH126" s="1"/>
      <c r="AAI126" s="1"/>
      <c r="AAJ126" s="1"/>
      <c r="AAK126" s="1"/>
      <c r="AAL126" s="1"/>
      <c r="AAM126" s="1"/>
      <c r="AAN126" s="1"/>
      <c r="AAO126" s="1"/>
      <c r="AAP126" s="1"/>
      <c r="AAQ126" s="1"/>
      <c r="AAR126" s="1"/>
      <c r="AAS126" s="1"/>
      <c r="AAT126" s="1"/>
      <c r="AAU126" s="1"/>
      <c r="AAV126" s="1"/>
      <c r="AAW126" s="1"/>
      <c r="AAX126" s="1"/>
      <c r="AAY126" s="1"/>
      <c r="AAZ126" s="1"/>
      <c r="ABA126" s="1"/>
      <c r="ABB126" s="1"/>
      <c r="ABC126" s="1"/>
      <c r="ABD126" s="1"/>
      <c r="ABE126" s="1"/>
      <c r="ABF126" s="1"/>
      <c r="ABG126" s="1"/>
      <c r="ABH126" s="1"/>
      <c r="ABI126" s="1"/>
      <c r="ABJ126" s="1"/>
      <c r="ABK126" s="1"/>
      <c r="ABL126" s="1"/>
      <c r="ABM126" s="1"/>
      <c r="ABN126" s="1"/>
      <c r="ABO126" s="1"/>
      <c r="ABP126" s="1"/>
      <c r="ABQ126" s="1"/>
      <c r="ABR126" s="1"/>
      <c r="ABS126" s="1"/>
      <c r="ABT126" s="1"/>
      <c r="ABU126" s="1"/>
      <c r="ABV126" s="1"/>
      <c r="ABW126" s="1"/>
      <c r="ABX126" s="1"/>
      <c r="ABY126" s="1"/>
      <c r="ABZ126" s="1"/>
      <c r="ACA126" s="1"/>
      <c r="ACB126" s="1"/>
      <c r="ACC126" s="1"/>
      <c r="ACD126" s="1"/>
      <c r="ACE126" s="1"/>
      <c r="ACF126" s="1"/>
      <c r="ACG126" s="1"/>
      <c r="ACH126" s="1"/>
      <c r="ACI126" s="1"/>
      <c r="ACJ126" s="1"/>
      <c r="ACK126" s="1"/>
      <c r="ACL126" s="1"/>
      <c r="ACM126" s="1"/>
      <c r="ACN126" s="1"/>
      <c r="ACO126" s="1"/>
      <c r="ACP126" s="1"/>
      <c r="ACQ126" s="1"/>
      <c r="ACR126" s="1"/>
      <c r="ACS126" s="1"/>
      <c r="ACT126" s="1"/>
      <c r="ACU126" s="1"/>
      <c r="ACV126" s="1"/>
      <c r="ACW126" s="1"/>
      <c r="ACX126" s="1"/>
      <c r="ACY126" s="1"/>
      <c r="ACZ126" s="1"/>
      <c r="ADA126" s="1"/>
      <c r="ADB126" s="1"/>
      <c r="ADC126" s="1"/>
      <c r="ADD126" s="1"/>
      <c r="ADE126" s="1"/>
      <c r="ADF126" s="1"/>
      <c r="ADG126" s="1"/>
      <c r="ADH126" s="1"/>
      <c r="ADI126" s="1"/>
      <c r="ADJ126" s="1"/>
      <c r="ADK126" s="1"/>
      <c r="ADL126" s="1"/>
      <c r="ADM126" s="1"/>
      <c r="ADN126" s="1"/>
      <c r="ADO126" s="1"/>
      <c r="ADP126" s="1"/>
      <c r="ADQ126" s="1"/>
      <c r="ADR126" s="1"/>
      <c r="ADS126" s="1"/>
      <c r="ADT126" s="1"/>
      <c r="ADU126" s="1"/>
      <c r="ADV126" s="1"/>
      <c r="ADW126" s="1"/>
      <c r="ADX126" s="1"/>
      <c r="ADY126" s="1"/>
      <c r="ADZ126" s="1"/>
      <c r="AEA126" s="1"/>
      <c r="AEB126" s="1"/>
      <c r="AEC126" s="1"/>
      <c r="AED126" s="1"/>
      <c r="AEE126" s="1"/>
      <c r="AEF126" s="1"/>
      <c r="AEG126" s="1"/>
      <c r="AEH126" s="1"/>
      <c r="AEI126" s="1"/>
      <c r="AEJ126" s="1"/>
      <c r="AEK126" s="1"/>
      <c r="AEL126" s="1"/>
      <c r="AEM126" s="1"/>
      <c r="AEN126" s="1"/>
      <c r="AEO126" s="1"/>
      <c r="AEP126" s="1"/>
      <c r="AEQ126" s="1"/>
      <c r="AER126" s="1"/>
      <c r="AES126" s="1"/>
      <c r="AET126" s="1"/>
      <c r="AEU126" s="1"/>
      <c r="AEV126" s="1"/>
      <c r="AEW126" s="1"/>
      <c r="AEX126" s="1"/>
      <c r="AEY126" s="1"/>
      <c r="AEZ126" s="1"/>
      <c r="AFA126" s="1"/>
      <c r="AFB126" s="1"/>
      <c r="AFC126" s="1"/>
      <c r="AFD126" s="1"/>
      <c r="AFE126" s="1"/>
      <c r="AFF126" s="1"/>
      <c r="AFG126" s="1"/>
      <c r="AFH126" s="1"/>
      <c r="AFI126" s="1"/>
      <c r="AFJ126" s="1"/>
      <c r="AFK126" s="1"/>
      <c r="AFL126" s="1"/>
      <c r="AFM126" s="1"/>
      <c r="AFN126" s="1"/>
      <c r="AFO126" s="1"/>
      <c r="AFP126" s="1"/>
      <c r="AFQ126" s="1"/>
      <c r="AFR126" s="1"/>
      <c r="AFS126" s="1"/>
      <c r="AFT126" s="1"/>
      <c r="AFU126" s="1"/>
      <c r="AFV126" s="1"/>
      <c r="AFW126" s="1"/>
      <c r="AFX126" s="1"/>
      <c r="AFY126" s="1"/>
      <c r="AFZ126" s="1"/>
      <c r="AGA126" s="1"/>
      <c r="AGB126" s="1"/>
      <c r="AGC126" s="1"/>
      <c r="AGD126" s="1"/>
      <c r="AGE126" s="1"/>
      <c r="AGF126" s="1"/>
      <c r="AGG126" s="1"/>
      <c r="AGH126" s="1"/>
      <c r="AGI126" s="1"/>
      <c r="AGJ126" s="1"/>
      <c r="AGK126" s="1"/>
      <c r="AGL126" s="1"/>
      <c r="AGM126" s="1"/>
      <c r="AGN126" s="1"/>
      <c r="AGO126" s="1"/>
      <c r="AGP126" s="1"/>
      <c r="AGQ126" s="1"/>
      <c r="AGR126" s="1"/>
      <c r="AGS126" s="1"/>
      <c r="AGT126" s="1"/>
      <c r="AGU126" s="1"/>
      <c r="AGV126" s="1"/>
      <c r="AGW126" s="1"/>
      <c r="AGX126" s="1"/>
      <c r="AGY126" s="1"/>
      <c r="AGZ126" s="1"/>
      <c r="AHA126" s="1"/>
      <c r="AHB126" s="1"/>
      <c r="AHC126" s="1"/>
      <c r="AHD126" s="1"/>
      <c r="AHE126" s="1"/>
      <c r="AHF126" s="1"/>
      <c r="AHG126" s="1"/>
      <c r="AHH126" s="1"/>
      <c r="AHI126" s="1"/>
      <c r="AHJ126" s="1"/>
      <c r="AHK126" s="1"/>
      <c r="AHL126" s="1"/>
      <c r="AHM126" s="1"/>
      <c r="AHN126" s="1"/>
      <c r="AHO126" s="1"/>
      <c r="AHP126" s="1"/>
      <c r="AHQ126" s="1"/>
      <c r="AHR126" s="1"/>
      <c r="AHS126" s="1"/>
      <c r="AHT126" s="1"/>
      <c r="AHU126" s="1"/>
      <c r="AHV126" s="1"/>
      <c r="AHW126" s="1"/>
      <c r="AHX126" s="1"/>
      <c r="AHY126" s="1"/>
      <c r="AHZ126" s="1"/>
      <c r="AIA126" s="1"/>
      <c r="AIB126" s="1"/>
      <c r="AIC126" s="1"/>
      <c r="AID126" s="1"/>
      <c r="AIE126" s="1"/>
      <c r="AIF126" s="1"/>
      <c r="AIG126" s="1"/>
      <c r="AIH126" s="1"/>
      <c r="AII126" s="1"/>
      <c r="AIJ126" s="1"/>
      <c r="AIK126" s="1"/>
      <c r="AIL126" s="1"/>
      <c r="AIM126" s="1"/>
      <c r="AIN126" s="1"/>
      <c r="AIO126" s="1"/>
      <c r="AIP126" s="1"/>
      <c r="AIQ126" s="1"/>
      <c r="AIR126" s="1"/>
      <c r="AIS126" s="1"/>
      <c r="AIT126" s="1"/>
      <c r="AIU126" s="1"/>
      <c r="AIV126" s="1"/>
      <c r="AIW126" s="1"/>
      <c r="AIX126" s="1"/>
      <c r="AIY126" s="1"/>
      <c r="AIZ126" s="1"/>
      <c r="AJA126" s="1"/>
      <c r="AJB126" s="1"/>
      <c r="AJC126" s="1"/>
      <c r="AJD126" s="1"/>
      <c r="AJE126" s="1"/>
      <c r="AJF126" s="1"/>
      <c r="AJG126" s="1"/>
      <c r="AJH126" s="1"/>
      <c r="AJI126" s="1"/>
      <c r="AJJ126" s="1"/>
      <c r="AJK126" s="1"/>
      <c r="AJL126" s="1"/>
      <c r="AJM126" s="1"/>
      <c r="AJN126" s="1"/>
      <c r="AJO126" s="1"/>
      <c r="AJP126" s="1"/>
      <c r="AJQ126" s="1"/>
      <c r="AJR126" s="1"/>
      <c r="AJS126" s="1"/>
      <c r="AJT126" s="1"/>
      <c r="AJU126" s="1"/>
      <c r="AJV126" s="1"/>
      <c r="AJW126" s="1"/>
      <c r="AJX126" s="1"/>
      <c r="AJY126" s="1"/>
      <c r="AJZ126" s="1"/>
      <c r="AKA126" s="1"/>
      <c r="AKB126" s="1"/>
      <c r="AKC126" s="1"/>
      <c r="AKD126" s="1"/>
      <c r="AKE126" s="1"/>
      <c r="AKF126" s="1"/>
      <c r="AKG126" s="1"/>
      <c r="AKH126" s="1"/>
      <c r="AKI126" s="1"/>
      <c r="AKJ126" s="1"/>
      <c r="AKK126" s="1"/>
      <c r="AKL126" s="1"/>
      <c r="AKM126" s="1"/>
      <c r="AKN126" s="1"/>
      <c r="AKO126" s="1"/>
      <c r="AKP126" s="1"/>
      <c r="AKQ126" s="1"/>
      <c r="AKR126" s="1"/>
      <c r="AKS126" s="1"/>
      <c r="AKT126" s="1"/>
      <c r="AKU126" s="1"/>
      <c r="AKV126" s="1"/>
      <c r="AKW126" s="1"/>
      <c r="AKX126" s="1"/>
      <c r="AKY126" s="1"/>
      <c r="AKZ126" s="1"/>
      <c r="ALA126" s="1"/>
      <c r="ALB126" s="1"/>
      <c r="ALC126" s="1"/>
      <c r="ALD126" s="1"/>
      <c r="ALE126" s="1"/>
      <c r="ALF126" s="1"/>
      <c r="ALG126" s="1"/>
      <c r="ALH126" s="1"/>
      <c r="ALI126" s="1"/>
      <c r="ALJ126" s="1"/>
      <c r="ALK126" s="1"/>
      <c r="ALL126" s="1"/>
      <c r="ALM126" s="1"/>
      <c r="ALN126" s="1"/>
      <c r="ALO126" s="1"/>
      <c r="ALP126" s="1"/>
      <c r="ALQ126" s="1"/>
      <c r="ALR126" s="1"/>
      <c r="ALS126" s="1"/>
      <c r="ALT126" s="1"/>
      <c r="ALU126" s="1"/>
      <c r="ALV126" s="1"/>
      <c r="ALW126" s="1"/>
      <c r="ALX126" s="1"/>
      <c r="ALY126" s="1"/>
      <c r="ALZ126" s="1"/>
      <c r="AMA126" s="1"/>
      <c r="AMB126" s="1"/>
      <c r="AMC126" s="1"/>
      <c r="AMD126" s="1"/>
      <c r="AME126" s="1"/>
      <c r="AMF126" s="1"/>
      <c r="AMG126" s="1"/>
      <c r="AMH126" s="1"/>
      <c r="AMI126" s="1"/>
      <c r="AMJ126" s="1"/>
    </row>
    <row r="127" spans="1:1024" s="23" customFormat="1" ht="38.25" x14ac:dyDescent="0.2">
      <c r="A127" s="33" t="s">
        <v>211</v>
      </c>
      <c r="B127" s="68" t="s">
        <v>383</v>
      </c>
      <c r="C127" s="34" t="s">
        <v>216</v>
      </c>
      <c r="D127" s="20">
        <f t="shared" si="175"/>
        <v>1.7730563999999998</v>
      </c>
      <c r="E127" s="21">
        <f t="shared" si="176"/>
        <v>1.7730563999999998</v>
      </c>
      <c r="F127" s="21">
        <f t="shared" si="177"/>
        <v>0</v>
      </c>
      <c r="G127" s="21">
        <f t="shared" si="178"/>
        <v>0.62056973999999998</v>
      </c>
      <c r="H127" s="21">
        <f t="shared" si="179"/>
        <v>1.1524866599999999</v>
      </c>
      <c r="I127" s="21">
        <f t="shared" si="180"/>
        <v>0</v>
      </c>
      <c r="J127" s="21">
        <f t="shared" si="181"/>
        <v>0</v>
      </c>
      <c r="K127" s="21">
        <v>0</v>
      </c>
      <c r="L127" s="21">
        <v>0</v>
      </c>
      <c r="M127" s="21">
        <v>0</v>
      </c>
      <c r="N127" s="21">
        <v>0</v>
      </c>
      <c r="O127" s="21">
        <f t="shared" si="182"/>
        <v>0</v>
      </c>
      <c r="P127" s="21">
        <v>0</v>
      </c>
      <c r="Q127" s="21">
        <v>0</v>
      </c>
      <c r="R127" s="21">
        <v>0</v>
      </c>
      <c r="S127" s="21">
        <v>0</v>
      </c>
      <c r="T127" s="21">
        <f t="shared" si="183"/>
        <v>0</v>
      </c>
      <c r="U127" s="21">
        <v>0</v>
      </c>
      <c r="V127" s="21">
        <v>0</v>
      </c>
      <c r="W127" s="21">
        <v>0</v>
      </c>
      <c r="X127" s="21">
        <v>0</v>
      </c>
      <c r="Y127" s="21">
        <f t="shared" si="184"/>
        <v>1.7730563999999998</v>
      </c>
      <c r="Z127" s="21">
        <v>0</v>
      </c>
      <c r="AA127" s="21">
        <v>0.62056973999999998</v>
      </c>
      <c r="AB127" s="21">
        <v>1.1524866599999999</v>
      </c>
      <c r="AC127" s="21">
        <v>0</v>
      </c>
      <c r="AD127" s="21">
        <f t="shared" si="185"/>
        <v>1.7584199999999999</v>
      </c>
      <c r="AE127" s="21">
        <f t="shared" si="186"/>
        <v>1.7584199999999999</v>
      </c>
      <c r="AF127" s="21">
        <f t="shared" si="187"/>
        <v>0</v>
      </c>
      <c r="AG127" s="21">
        <f t="shared" si="172"/>
        <v>0.52752599999999994</v>
      </c>
      <c r="AH127" s="21">
        <f t="shared" si="173"/>
        <v>1.2308939999999999</v>
      </c>
      <c r="AI127" s="21">
        <f t="shared" si="174"/>
        <v>0</v>
      </c>
      <c r="AJ127" s="21">
        <v>0</v>
      </c>
      <c r="AK127" s="21">
        <v>0</v>
      </c>
      <c r="AL127" s="21">
        <f t="shared" si="354"/>
        <v>0</v>
      </c>
      <c r="AM127" s="21">
        <f t="shared" si="355"/>
        <v>0</v>
      </c>
      <c r="AN127" s="21">
        <v>0</v>
      </c>
      <c r="AO127" s="21">
        <v>0</v>
      </c>
      <c r="AP127" s="21">
        <v>0</v>
      </c>
      <c r="AQ127" s="21">
        <f t="shared" si="356"/>
        <v>0</v>
      </c>
      <c r="AR127" s="21">
        <f t="shared" si="357"/>
        <v>0</v>
      </c>
      <c r="AS127" s="21">
        <v>0</v>
      </c>
      <c r="AT127" s="21">
        <f>1.46535*1.2</f>
        <v>1.7584199999999999</v>
      </c>
      <c r="AU127" s="21">
        <v>0</v>
      </c>
      <c r="AV127" s="21">
        <f t="shared" si="358"/>
        <v>0.52752599999999994</v>
      </c>
      <c r="AW127" s="21">
        <f t="shared" si="359"/>
        <v>1.2308939999999999</v>
      </c>
      <c r="AX127" s="21">
        <v>0</v>
      </c>
      <c r="AY127" s="21">
        <v>0</v>
      </c>
      <c r="AZ127" s="21">
        <v>0</v>
      </c>
      <c r="BA127" s="21">
        <f t="shared" si="360"/>
        <v>0</v>
      </c>
      <c r="BB127" s="21">
        <f t="shared" si="361"/>
        <v>0</v>
      </c>
      <c r="BC127" s="21">
        <v>0</v>
      </c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  <c r="AAD127" s="1"/>
      <c r="AAE127" s="1"/>
      <c r="AAF127" s="1"/>
      <c r="AAG127" s="1"/>
      <c r="AAH127" s="1"/>
      <c r="AAI127" s="1"/>
      <c r="AAJ127" s="1"/>
      <c r="AAK127" s="1"/>
      <c r="AAL127" s="1"/>
      <c r="AAM127" s="1"/>
      <c r="AAN127" s="1"/>
      <c r="AAO127" s="1"/>
      <c r="AAP127" s="1"/>
      <c r="AAQ127" s="1"/>
      <c r="AAR127" s="1"/>
      <c r="AAS127" s="1"/>
      <c r="AAT127" s="1"/>
      <c r="AAU127" s="1"/>
      <c r="AAV127" s="1"/>
      <c r="AAW127" s="1"/>
      <c r="AAX127" s="1"/>
      <c r="AAY127" s="1"/>
      <c r="AAZ127" s="1"/>
      <c r="ABA127" s="1"/>
      <c r="ABB127" s="1"/>
      <c r="ABC127" s="1"/>
      <c r="ABD127" s="1"/>
      <c r="ABE127" s="1"/>
      <c r="ABF127" s="1"/>
      <c r="ABG127" s="1"/>
      <c r="ABH127" s="1"/>
      <c r="ABI127" s="1"/>
      <c r="ABJ127" s="1"/>
      <c r="ABK127" s="1"/>
      <c r="ABL127" s="1"/>
      <c r="ABM127" s="1"/>
      <c r="ABN127" s="1"/>
      <c r="ABO127" s="1"/>
      <c r="ABP127" s="1"/>
      <c r="ABQ127" s="1"/>
      <c r="ABR127" s="1"/>
      <c r="ABS127" s="1"/>
      <c r="ABT127" s="1"/>
      <c r="ABU127" s="1"/>
      <c r="ABV127" s="1"/>
      <c r="ABW127" s="1"/>
      <c r="ABX127" s="1"/>
      <c r="ABY127" s="1"/>
      <c r="ABZ127" s="1"/>
      <c r="ACA127" s="1"/>
      <c r="ACB127" s="1"/>
      <c r="ACC127" s="1"/>
      <c r="ACD127" s="1"/>
      <c r="ACE127" s="1"/>
      <c r="ACF127" s="1"/>
      <c r="ACG127" s="1"/>
      <c r="ACH127" s="1"/>
      <c r="ACI127" s="1"/>
      <c r="ACJ127" s="1"/>
      <c r="ACK127" s="1"/>
      <c r="ACL127" s="1"/>
      <c r="ACM127" s="1"/>
      <c r="ACN127" s="1"/>
      <c r="ACO127" s="1"/>
      <c r="ACP127" s="1"/>
      <c r="ACQ127" s="1"/>
      <c r="ACR127" s="1"/>
      <c r="ACS127" s="1"/>
      <c r="ACT127" s="1"/>
      <c r="ACU127" s="1"/>
      <c r="ACV127" s="1"/>
      <c r="ACW127" s="1"/>
      <c r="ACX127" s="1"/>
      <c r="ACY127" s="1"/>
      <c r="ACZ127" s="1"/>
      <c r="ADA127" s="1"/>
      <c r="ADB127" s="1"/>
      <c r="ADC127" s="1"/>
      <c r="ADD127" s="1"/>
      <c r="ADE127" s="1"/>
      <c r="ADF127" s="1"/>
      <c r="ADG127" s="1"/>
      <c r="ADH127" s="1"/>
      <c r="ADI127" s="1"/>
      <c r="ADJ127" s="1"/>
      <c r="ADK127" s="1"/>
      <c r="ADL127" s="1"/>
      <c r="ADM127" s="1"/>
      <c r="ADN127" s="1"/>
      <c r="ADO127" s="1"/>
      <c r="ADP127" s="1"/>
      <c r="ADQ127" s="1"/>
      <c r="ADR127" s="1"/>
      <c r="ADS127" s="1"/>
      <c r="ADT127" s="1"/>
      <c r="ADU127" s="1"/>
      <c r="ADV127" s="1"/>
      <c r="ADW127" s="1"/>
      <c r="ADX127" s="1"/>
      <c r="ADY127" s="1"/>
      <c r="ADZ127" s="1"/>
      <c r="AEA127" s="1"/>
      <c r="AEB127" s="1"/>
      <c r="AEC127" s="1"/>
      <c r="AED127" s="1"/>
      <c r="AEE127" s="1"/>
      <c r="AEF127" s="1"/>
      <c r="AEG127" s="1"/>
      <c r="AEH127" s="1"/>
      <c r="AEI127" s="1"/>
      <c r="AEJ127" s="1"/>
      <c r="AEK127" s="1"/>
      <c r="AEL127" s="1"/>
      <c r="AEM127" s="1"/>
      <c r="AEN127" s="1"/>
      <c r="AEO127" s="1"/>
      <c r="AEP127" s="1"/>
      <c r="AEQ127" s="1"/>
      <c r="AER127" s="1"/>
      <c r="AES127" s="1"/>
      <c r="AET127" s="1"/>
      <c r="AEU127" s="1"/>
      <c r="AEV127" s="1"/>
      <c r="AEW127" s="1"/>
      <c r="AEX127" s="1"/>
      <c r="AEY127" s="1"/>
      <c r="AEZ127" s="1"/>
      <c r="AFA127" s="1"/>
      <c r="AFB127" s="1"/>
      <c r="AFC127" s="1"/>
      <c r="AFD127" s="1"/>
      <c r="AFE127" s="1"/>
      <c r="AFF127" s="1"/>
      <c r="AFG127" s="1"/>
      <c r="AFH127" s="1"/>
      <c r="AFI127" s="1"/>
      <c r="AFJ127" s="1"/>
      <c r="AFK127" s="1"/>
      <c r="AFL127" s="1"/>
      <c r="AFM127" s="1"/>
      <c r="AFN127" s="1"/>
      <c r="AFO127" s="1"/>
      <c r="AFP127" s="1"/>
      <c r="AFQ127" s="1"/>
      <c r="AFR127" s="1"/>
      <c r="AFS127" s="1"/>
      <c r="AFT127" s="1"/>
      <c r="AFU127" s="1"/>
      <c r="AFV127" s="1"/>
      <c r="AFW127" s="1"/>
      <c r="AFX127" s="1"/>
      <c r="AFY127" s="1"/>
      <c r="AFZ127" s="1"/>
      <c r="AGA127" s="1"/>
      <c r="AGB127" s="1"/>
      <c r="AGC127" s="1"/>
      <c r="AGD127" s="1"/>
      <c r="AGE127" s="1"/>
      <c r="AGF127" s="1"/>
      <c r="AGG127" s="1"/>
      <c r="AGH127" s="1"/>
      <c r="AGI127" s="1"/>
      <c r="AGJ127" s="1"/>
      <c r="AGK127" s="1"/>
      <c r="AGL127" s="1"/>
      <c r="AGM127" s="1"/>
      <c r="AGN127" s="1"/>
      <c r="AGO127" s="1"/>
      <c r="AGP127" s="1"/>
      <c r="AGQ127" s="1"/>
      <c r="AGR127" s="1"/>
      <c r="AGS127" s="1"/>
      <c r="AGT127" s="1"/>
      <c r="AGU127" s="1"/>
      <c r="AGV127" s="1"/>
      <c r="AGW127" s="1"/>
      <c r="AGX127" s="1"/>
      <c r="AGY127" s="1"/>
      <c r="AGZ127" s="1"/>
      <c r="AHA127" s="1"/>
      <c r="AHB127" s="1"/>
      <c r="AHC127" s="1"/>
      <c r="AHD127" s="1"/>
      <c r="AHE127" s="1"/>
      <c r="AHF127" s="1"/>
      <c r="AHG127" s="1"/>
      <c r="AHH127" s="1"/>
      <c r="AHI127" s="1"/>
      <c r="AHJ127" s="1"/>
      <c r="AHK127" s="1"/>
      <c r="AHL127" s="1"/>
      <c r="AHM127" s="1"/>
      <c r="AHN127" s="1"/>
      <c r="AHO127" s="1"/>
      <c r="AHP127" s="1"/>
      <c r="AHQ127" s="1"/>
      <c r="AHR127" s="1"/>
      <c r="AHS127" s="1"/>
      <c r="AHT127" s="1"/>
      <c r="AHU127" s="1"/>
      <c r="AHV127" s="1"/>
      <c r="AHW127" s="1"/>
      <c r="AHX127" s="1"/>
      <c r="AHY127" s="1"/>
      <c r="AHZ127" s="1"/>
      <c r="AIA127" s="1"/>
      <c r="AIB127" s="1"/>
      <c r="AIC127" s="1"/>
      <c r="AID127" s="1"/>
      <c r="AIE127" s="1"/>
      <c r="AIF127" s="1"/>
      <c r="AIG127" s="1"/>
      <c r="AIH127" s="1"/>
      <c r="AII127" s="1"/>
      <c r="AIJ127" s="1"/>
      <c r="AIK127" s="1"/>
      <c r="AIL127" s="1"/>
      <c r="AIM127" s="1"/>
      <c r="AIN127" s="1"/>
      <c r="AIO127" s="1"/>
      <c r="AIP127" s="1"/>
      <c r="AIQ127" s="1"/>
      <c r="AIR127" s="1"/>
      <c r="AIS127" s="1"/>
      <c r="AIT127" s="1"/>
      <c r="AIU127" s="1"/>
      <c r="AIV127" s="1"/>
      <c r="AIW127" s="1"/>
      <c r="AIX127" s="1"/>
      <c r="AIY127" s="1"/>
      <c r="AIZ127" s="1"/>
      <c r="AJA127" s="1"/>
      <c r="AJB127" s="1"/>
      <c r="AJC127" s="1"/>
      <c r="AJD127" s="1"/>
      <c r="AJE127" s="1"/>
      <c r="AJF127" s="1"/>
      <c r="AJG127" s="1"/>
      <c r="AJH127" s="1"/>
      <c r="AJI127" s="1"/>
      <c r="AJJ127" s="1"/>
      <c r="AJK127" s="1"/>
      <c r="AJL127" s="1"/>
      <c r="AJM127" s="1"/>
      <c r="AJN127" s="1"/>
      <c r="AJO127" s="1"/>
      <c r="AJP127" s="1"/>
      <c r="AJQ127" s="1"/>
      <c r="AJR127" s="1"/>
      <c r="AJS127" s="1"/>
      <c r="AJT127" s="1"/>
      <c r="AJU127" s="1"/>
      <c r="AJV127" s="1"/>
      <c r="AJW127" s="1"/>
      <c r="AJX127" s="1"/>
      <c r="AJY127" s="1"/>
      <c r="AJZ127" s="1"/>
      <c r="AKA127" s="1"/>
      <c r="AKB127" s="1"/>
      <c r="AKC127" s="1"/>
      <c r="AKD127" s="1"/>
      <c r="AKE127" s="1"/>
      <c r="AKF127" s="1"/>
      <c r="AKG127" s="1"/>
      <c r="AKH127" s="1"/>
      <c r="AKI127" s="1"/>
      <c r="AKJ127" s="1"/>
      <c r="AKK127" s="1"/>
      <c r="AKL127" s="1"/>
      <c r="AKM127" s="1"/>
      <c r="AKN127" s="1"/>
      <c r="AKO127" s="1"/>
      <c r="AKP127" s="1"/>
      <c r="AKQ127" s="1"/>
      <c r="AKR127" s="1"/>
      <c r="AKS127" s="1"/>
      <c r="AKT127" s="1"/>
      <c r="AKU127" s="1"/>
      <c r="AKV127" s="1"/>
      <c r="AKW127" s="1"/>
      <c r="AKX127" s="1"/>
      <c r="AKY127" s="1"/>
      <c r="AKZ127" s="1"/>
      <c r="ALA127" s="1"/>
      <c r="ALB127" s="1"/>
      <c r="ALC127" s="1"/>
      <c r="ALD127" s="1"/>
      <c r="ALE127" s="1"/>
      <c r="ALF127" s="1"/>
      <c r="ALG127" s="1"/>
      <c r="ALH127" s="1"/>
      <c r="ALI127" s="1"/>
      <c r="ALJ127" s="1"/>
      <c r="ALK127" s="1"/>
      <c r="ALL127" s="1"/>
      <c r="ALM127" s="1"/>
      <c r="ALN127" s="1"/>
      <c r="ALO127" s="1"/>
      <c r="ALP127" s="1"/>
      <c r="ALQ127" s="1"/>
      <c r="ALR127" s="1"/>
      <c r="ALS127" s="1"/>
      <c r="ALT127" s="1"/>
      <c r="ALU127" s="1"/>
      <c r="ALV127" s="1"/>
      <c r="ALW127" s="1"/>
      <c r="ALX127" s="1"/>
      <c r="ALY127" s="1"/>
      <c r="ALZ127" s="1"/>
      <c r="AMA127" s="1"/>
      <c r="AMB127" s="1"/>
      <c r="AMC127" s="1"/>
      <c r="AMD127" s="1"/>
      <c r="AME127" s="1"/>
      <c r="AMF127" s="1"/>
      <c r="AMG127" s="1"/>
      <c r="AMH127" s="1"/>
      <c r="AMI127" s="1"/>
      <c r="AMJ127" s="1"/>
    </row>
    <row r="128" spans="1:1024" s="23" customFormat="1" x14ac:dyDescent="0.2">
      <c r="A128" s="33" t="s">
        <v>211</v>
      </c>
      <c r="B128" s="68" t="s">
        <v>384</v>
      </c>
      <c r="C128" s="34" t="s">
        <v>385</v>
      </c>
      <c r="D128" s="20">
        <f t="shared" si="175"/>
        <v>2.9894352599999996</v>
      </c>
      <c r="E128" s="21">
        <f t="shared" si="176"/>
        <v>2.9894352599999996</v>
      </c>
      <c r="F128" s="21">
        <f t="shared" si="177"/>
        <v>0</v>
      </c>
      <c r="G128" s="21">
        <f t="shared" si="178"/>
        <v>1.0463023409999999</v>
      </c>
      <c r="H128" s="21">
        <f t="shared" si="179"/>
        <v>1.943132919</v>
      </c>
      <c r="I128" s="21">
        <f t="shared" si="180"/>
        <v>0</v>
      </c>
      <c r="J128" s="21">
        <f t="shared" si="181"/>
        <v>0</v>
      </c>
      <c r="K128" s="21">
        <v>0</v>
      </c>
      <c r="L128" s="21">
        <v>0</v>
      </c>
      <c r="M128" s="21">
        <v>0</v>
      </c>
      <c r="N128" s="21">
        <v>0</v>
      </c>
      <c r="O128" s="21">
        <f t="shared" si="182"/>
        <v>0</v>
      </c>
      <c r="P128" s="21">
        <v>0</v>
      </c>
      <c r="Q128" s="21">
        <v>0</v>
      </c>
      <c r="R128" s="21">
        <v>0</v>
      </c>
      <c r="S128" s="21">
        <v>0</v>
      </c>
      <c r="T128" s="21">
        <f t="shared" si="183"/>
        <v>0</v>
      </c>
      <c r="U128" s="21">
        <v>0</v>
      </c>
      <c r="V128" s="21">
        <v>0</v>
      </c>
      <c r="W128" s="21">
        <v>0</v>
      </c>
      <c r="X128" s="21">
        <v>0</v>
      </c>
      <c r="Y128" s="21">
        <f t="shared" si="184"/>
        <v>2.9894352599999996</v>
      </c>
      <c r="Z128" s="21">
        <v>0</v>
      </c>
      <c r="AA128" s="21">
        <v>1.0463023409999999</v>
      </c>
      <c r="AB128" s="21">
        <v>1.943132919</v>
      </c>
      <c r="AC128" s="21">
        <v>0</v>
      </c>
      <c r="AD128" s="21">
        <f t="shared" si="185"/>
        <v>1.7584199999999999</v>
      </c>
      <c r="AE128" s="21">
        <f t="shared" si="186"/>
        <v>1.7584199999999999</v>
      </c>
      <c r="AF128" s="21">
        <f t="shared" si="187"/>
        <v>0</v>
      </c>
      <c r="AG128" s="21">
        <f t="shared" si="172"/>
        <v>0.52752599999999994</v>
      </c>
      <c r="AH128" s="21">
        <f t="shared" si="173"/>
        <v>1.2308939999999999</v>
      </c>
      <c r="AI128" s="21">
        <f t="shared" si="174"/>
        <v>0</v>
      </c>
      <c r="AJ128" s="21">
        <v>0</v>
      </c>
      <c r="AK128" s="21">
        <v>0</v>
      </c>
      <c r="AL128" s="21">
        <f t="shared" si="354"/>
        <v>0</v>
      </c>
      <c r="AM128" s="21">
        <f t="shared" si="355"/>
        <v>0</v>
      </c>
      <c r="AN128" s="21">
        <v>0</v>
      </c>
      <c r="AO128" s="21">
        <v>0</v>
      </c>
      <c r="AP128" s="21">
        <v>0</v>
      </c>
      <c r="AQ128" s="21">
        <f t="shared" si="356"/>
        <v>0</v>
      </c>
      <c r="AR128" s="21">
        <f t="shared" si="357"/>
        <v>0</v>
      </c>
      <c r="AS128" s="21">
        <v>0</v>
      </c>
      <c r="AT128" s="21">
        <v>0</v>
      </c>
      <c r="AU128" s="21">
        <v>0</v>
      </c>
      <c r="AV128" s="21">
        <f t="shared" si="358"/>
        <v>0</v>
      </c>
      <c r="AW128" s="21">
        <f t="shared" si="359"/>
        <v>0</v>
      </c>
      <c r="AX128" s="21">
        <v>0</v>
      </c>
      <c r="AY128" s="21">
        <f>1.46535*1.2</f>
        <v>1.7584199999999999</v>
      </c>
      <c r="AZ128" s="21">
        <v>0</v>
      </c>
      <c r="BA128" s="21">
        <f t="shared" si="360"/>
        <v>0.52752599999999994</v>
      </c>
      <c r="BB128" s="21">
        <f t="shared" si="361"/>
        <v>1.2308939999999999</v>
      </c>
      <c r="BC128" s="21">
        <v>0</v>
      </c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  <c r="AAD128" s="1"/>
      <c r="AAE128" s="1"/>
      <c r="AAF128" s="1"/>
      <c r="AAG128" s="1"/>
      <c r="AAH128" s="1"/>
      <c r="AAI128" s="1"/>
      <c r="AAJ128" s="1"/>
      <c r="AAK128" s="1"/>
      <c r="AAL128" s="1"/>
      <c r="AAM128" s="1"/>
      <c r="AAN128" s="1"/>
      <c r="AAO128" s="1"/>
      <c r="AAP128" s="1"/>
      <c r="AAQ128" s="1"/>
      <c r="AAR128" s="1"/>
      <c r="AAS128" s="1"/>
      <c r="AAT128" s="1"/>
      <c r="AAU128" s="1"/>
      <c r="AAV128" s="1"/>
      <c r="AAW128" s="1"/>
      <c r="AAX128" s="1"/>
      <c r="AAY128" s="1"/>
      <c r="AAZ128" s="1"/>
      <c r="ABA128" s="1"/>
      <c r="ABB128" s="1"/>
      <c r="ABC128" s="1"/>
      <c r="ABD128" s="1"/>
      <c r="ABE128" s="1"/>
      <c r="ABF128" s="1"/>
      <c r="ABG128" s="1"/>
      <c r="ABH128" s="1"/>
      <c r="ABI128" s="1"/>
      <c r="ABJ128" s="1"/>
      <c r="ABK128" s="1"/>
      <c r="ABL128" s="1"/>
      <c r="ABM128" s="1"/>
      <c r="ABN128" s="1"/>
      <c r="ABO128" s="1"/>
      <c r="ABP128" s="1"/>
      <c r="ABQ128" s="1"/>
      <c r="ABR128" s="1"/>
      <c r="ABS128" s="1"/>
      <c r="ABT128" s="1"/>
      <c r="ABU128" s="1"/>
      <c r="ABV128" s="1"/>
      <c r="ABW128" s="1"/>
      <c r="ABX128" s="1"/>
      <c r="ABY128" s="1"/>
      <c r="ABZ128" s="1"/>
      <c r="ACA128" s="1"/>
      <c r="ACB128" s="1"/>
      <c r="ACC128" s="1"/>
      <c r="ACD128" s="1"/>
      <c r="ACE128" s="1"/>
      <c r="ACF128" s="1"/>
      <c r="ACG128" s="1"/>
      <c r="ACH128" s="1"/>
      <c r="ACI128" s="1"/>
      <c r="ACJ128" s="1"/>
      <c r="ACK128" s="1"/>
      <c r="ACL128" s="1"/>
      <c r="ACM128" s="1"/>
      <c r="ACN128" s="1"/>
      <c r="ACO128" s="1"/>
      <c r="ACP128" s="1"/>
      <c r="ACQ128" s="1"/>
      <c r="ACR128" s="1"/>
      <c r="ACS128" s="1"/>
      <c r="ACT128" s="1"/>
      <c r="ACU128" s="1"/>
      <c r="ACV128" s="1"/>
      <c r="ACW128" s="1"/>
      <c r="ACX128" s="1"/>
      <c r="ACY128" s="1"/>
      <c r="ACZ128" s="1"/>
      <c r="ADA128" s="1"/>
      <c r="ADB128" s="1"/>
      <c r="ADC128" s="1"/>
      <c r="ADD128" s="1"/>
      <c r="ADE128" s="1"/>
      <c r="ADF128" s="1"/>
      <c r="ADG128" s="1"/>
      <c r="ADH128" s="1"/>
      <c r="ADI128" s="1"/>
      <c r="ADJ128" s="1"/>
      <c r="ADK128" s="1"/>
      <c r="ADL128" s="1"/>
      <c r="ADM128" s="1"/>
      <c r="ADN128" s="1"/>
      <c r="ADO128" s="1"/>
      <c r="ADP128" s="1"/>
      <c r="ADQ128" s="1"/>
      <c r="ADR128" s="1"/>
      <c r="ADS128" s="1"/>
      <c r="ADT128" s="1"/>
      <c r="ADU128" s="1"/>
      <c r="ADV128" s="1"/>
      <c r="ADW128" s="1"/>
      <c r="ADX128" s="1"/>
      <c r="ADY128" s="1"/>
      <c r="ADZ128" s="1"/>
      <c r="AEA128" s="1"/>
      <c r="AEB128" s="1"/>
      <c r="AEC128" s="1"/>
      <c r="AED128" s="1"/>
      <c r="AEE128" s="1"/>
      <c r="AEF128" s="1"/>
      <c r="AEG128" s="1"/>
      <c r="AEH128" s="1"/>
      <c r="AEI128" s="1"/>
      <c r="AEJ128" s="1"/>
      <c r="AEK128" s="1"/>
      <c r="AEL128" s="1"/>
      <c r="AEM128" s="1"/>
      <c r="AEN128" s="1"/>
      <c r="AEO128" s="1"/>
      <c r="AEP128" s="1"/>
      <c r="AEQ128" s="1"/>
      <c r="AER128" s="1"/>
      <c r="AES128" s="1"/>
      <c r="AET128" s="1"/>
      <c r="AEU128" s="1"/>
      <c r="AEV128" s="1"/>
      <c r="AEW128" s="1"/>
      <c r="AEX128" s="1"/>
      <c r="AEY128" s="1"/>
      <c r="AEZ128" s="1"/>
      <c r="AFA128" s="1"/>
      <c r="AFB128" s="1"/>
      <c r="AFC128" s="1"/>
      <c r="AFD128" s="1"/>
      <c r="AFE128" s="1"/>
      <c r="AFF128" s="1"/>
      <c r="AFG128" s="1"/>
      <c r="AFH128" s="1"/>
      <c r="AFI128" s="1"/>
      <c r="AFJ128" s="1"/>
      <c r="AFK128" s="1"/>
      <c r="AFL128" s="1"/>
      <c r="AFM128" s="1"/>
      <c r="AFN128" s="1"/>
      <c r="AFO128" s="1"/>
      <c r="AFP128" s="1"/>
      <c r="AFQ128" s="1"/>
      <c r="AFR128" s="1"/>
      <c r="AFS128" s="1"/>
      <c r="AFT128" s="1"/>
      <c r="AFU128" s="1"/>
      <c r="AFV128" s="1"/>
      <c r="AFW128" s="1"/>
      <c r="AFX128" s="1"/>
      <c r="AFY128" s="1"/>
      <c r="AFZ128" s="1"/>
      <c r="AGA128" s="1"/>
      <c r="AGB128" s="1"/>
      <c r="AGC128" s="1"/>
      <c r="AGD128" s="1"/>
      <c r="AGE128" s="1"/>
      <c r="AGF128" s="1"/>
      <c r="AGG128" s="1"/>
      <c r="AGH128" s="1"/>
      <c r="AGI128" s="1"/>
      <c r="AGJ128" s="1"/>
      <c r="AGK128" s="1"/>
      <c r="AGL128" s="1"/>
      <c r="AGM128" s="1"/>
      <c r="AGN128" s="1"/>
      <c r="AGO128" s="1"/>
      <c r="AGP128" s="1"/>
      <c r="AGQ128" s="1"/>
      <c r="AGR128" s="1"/>
      <c r="AGS128" s="1"/>
      <c r="AGT128" s="1"/>
      <c r="AGU128" s="1"/>
      <c r="AGV128" s="1"/>
      <c r="AGW128" s="1"/>
      <c r="AGX128" s="1"/>
      <c r="AGY128" s="1"/>
      <c r="AGZ128" s="1"/>
      <c r="AHA128" s="1"/>
      <c r="AHB128" s="1"/>
      <c r="AHC128" s="1"/>
      <c r="AHD128" s="1"/>
      <c r="AHE128" s="1"/>
      <c r="AHF128" s="1"/>
      <c r="AHG128" s="1"/>
      <c r="AHH128" s="1"/>
      <c r="AHI128" s="1"/>
      <c r="AHJ128" s="1"/>
      <c r="AHK128" s="1"/>
      <c r="AHL128" s="1"/>
      <c r="AHM128" s="1"/>
      <c r="AHN128" s="1"/>
      <c r="AHO128" s="1"/>
      <c r="AHP128" s="1"/>
      <c r="AHQ128" s="1"/>
      <c r="AHR128" s="1"/>
      <c r="AHS128" s="1"/>
      <c r="AHT128" s="1"/>
      <c r="AHU128" s="1"/>
      <c r="AHV128" s="1"/>
      <c r="AHW128" s="1"/>
      <c r="AHX128" s="1"/>
      <c r="AHY128" s="1"/>
      <c r="AHZ128" s="1"/>
      <c r="AIA128" s="1"/>
      <c r="AIB128" s="1"/>
      <c r="AIC128" s="1"/>
      <c r="AID128" s="1"/>
      <c r="AIE128" s="1"/>
      <c r="AIF128" s="1"/>
      <c r="AIG128" s="1"/>
      <c r="AIH128" s="1"/>
      <c r="AII128" s="1"/>
      <c r="AIJ128" s="1"/>
      <c r="AIK128" s="1"/>
      <c r="AIL128" s="1"/>
      <c r="AIM128" s="1"/>
      <c r="AIN128" s="1"/>
      <c r="AIO128" s="1"/>
      <c r="AIP128" s="1"/>
      <c r="AIQ128" s="1"/>
      <c r="AIR128" s="1"/>
      <c r="AIS128" s="1"/>
      <c r="AIT128" s="1"/>
      <c r="AIU128" s="1"/>
      <c r="AIV128" s="1"/>
      <c r="AIW128" s="1"/>
      <c r="AIX128" s="1"/>
      <c r="AIY128" s="1"/>
      <c r="AIZ128" s="1"/>
      <c r="AJA128" s="1"/>
      <c r="AJB128" s="1"/>
      <c r="AJC128" s="1"/>
      <c r="AJD128" s="1"/>
      <c r="AJE128" s="1"/>
      <c r="AJF128" s="1"/>
      <c r="AJG128" s="1"/>
      <c r="AJH128" s="1"/>
      <c r="AJI128" s="1"/>
      <c r="AJJ128" s="1"/>
      <c r="AJK128" s="1"/>
      <c r="AJL128" s="1"/>
      <c r="AJM128" s="1"/>
      <c r="AJN128" s="1"/>
      <c r="AJO128" s="1"/>
      <c r="AJP128" s="1"/>
      <c r="AJQ128" s="1"/>
      <c r="AJR128" s="1"/>
      <c r="AJS128" s="1"/>
      <c r="AJT128" s="1"/>
      <c r="AJU128" s="1"/>
      <c r="AJV128" s="1"/>
      <c r="AJW128" s="1"/>
      <c r="AJX128" s="1"/>
      <c r="AJY128" s="1"/>
      <c r="AJZ128" s="1"/>
      <c r="AKA128" s="1"/>
      <c r="AKB128" s="1"/>
      <c r="AKC128" s="1"/>
      <c r="AKD128" s="1"/>
      <c r="AKE128" s="1"/>
      <c r="AKF128" s="1"/>
      <c r="AKG128" s="1"/>
      <c r="AKH128" s="1"/>
      <c r="AKI128" s="1"/>
      <c r="AKJ128" s="1"/>
      <c r="AKK128" s="1"/>
      <c r="AKL128" s="1"/>
      <c r="AKM128" s="1"/>
      <c r="AKN128" s="1"/>
      <c r="AKO128" s="1"/>
      <c r="AKP128" s="1"/>
      <c r="AKQ128" s="1"/>
      <c r="AKR128" s="1"/>
      <c r="AKS128" s="1"/>
      <c r="AKT128" s="1"/>
      <c r="AKU128" s="1"/>
      <c r="AKV128" s="1"/>
      <c r="AKW128" s="1"/>
      <c r="AKX128" s="1"/>
      <c r="AKY128" s="1"/>
      <c r="AKZ128" s="1"/>
      <c r="ALA128" s="1"/>
      <c r="ALB128" s="1"/>
      <c r="ALC128" s="1"/>
      <c r="ALD128" s="1"/>
      <c r="ALE128" s="1"/>
      <c r="ALF128" s="1"/>
      <c r="ALG128" s="1"/>
      <c r="ALH128" s="1"/>
      <c r="ALI128" s="1"/>
      <c r="ALJ128" s="1"/>
      <c r="ALK128" s="1"/>
      <c r="ALL128" s="1"/>
      <c r="ALM128" s="1"/>
      <c r="ALN128" s="1"/>
      <c r="ALO128" s="1"/>
      <c r="ALP128" s="1"/>
      <c r="ALQ128" s="1"/>
      <c r="ALR128" s="1"/>
      <c r="ALS128" s="1"/>
      <c r="ALT128" s="1"/>
      <c r="ALU128" s="1"/>
      <c r="ALV128" s="1"/>
      <c r="ALW128" s="1"/>
      <c r="ALX128" s="1"/>
      <c r="ALY128" s="1"/>
      <c r="ALZ128" s="1"/>
      <c r="AMA128" s="1"/>
      <c r="AMB128" s="1"/>
      <c r="AMC128" s="1"/>
      <c r="AMD128" s="1"/>
      <c r="AME128" s="1"/>
      <c r="AMF128" s="1"/>
      <c r="AMG128" s="1"/>
      <c r="AMH128" s="1"/>
      <c r="AMI128" s="1"/>
      <c r="AMJ128" s="1"/>
    </row>
    <row r="129" spans="1:1024" s="23" customFormat="1" ht="38.25" x14ac:dyDescent="0.2">
      <c r="A129" s="33" t="s">
        <v>211</v>
      </c>
      <c r="B129" s="68" t="s">
        <v>386</v>
      </c>
      <c r="C129" s="34" t="s">
        <v>387</v>
      </c>
      <c r="D129" s="20">
        <f t="shared" si="175"/>
        <v>4.5507779999999993</v>
      </c>
      <c r="E129" s="21">
        <f t="shared" si="176"/>
        <v>4.5507779999999993</v>
      </c>
      <c r="F129" s="21">
        <f t="shared" si="177"/>
        <v>0</v>
      </c>
      <c r="G129" s="21">
        <f t="shared" si="178"/>
        <v>1.5927722999999998</v>
      </c>
      <c r="H129" s="21">
        <f t="shared" si="179"/>
        <v>2.9580056999999997</v>
      </c>
      <c r="I129" s="21">
        <f t="shared" si="180"/>
        <v>0</v>
      </c>
      <c r="J129" s="21">
        <f t="shared" si="181"/>
        <v>0</v>
      </c>
      <c r="K129" s="21">
        <v>0</v>
      </c>
      <c r="L129" s="21">
        <v>0</v>
      </c>
      <c r="M129" s="21">
        <v>0</v>
      </c>
      <c r="N129" s="21">
        <v>0</v>
      </c>
      <c r="O129" s="21">
        <f t="shared" si="182"/>
        <v>0</v>
      </c>
      <c r="P129" s="21">
        <v>0</v>
      </c>
      <c r="Q129" s="21">
        <v>0</v>
      </c>
      <c r="R129" s="21">
        <v>0</v>
      </c>
      <c r="S129" s="21">
        <v>0</v>
      </c>
      <c r="T129" s="21">
        <f t="shared" si="183"/>
        <v>0</v>
      </c>
      <c r="U129" s="21">
        <v>0</v>
      </c>
      <c r="V129" s="21">
        <v>0</v>
      </c>
      <c r="W129" s="21">
        <v>0</v>
      </c>
      <c r="X129" s="21">
        <v>0</v>
      </c>
      <c r="Y129" s="21">
        <f t="shared" si="184"/>
        <v>4.5507779999999993</v>
      </c>
      <c r="Z129" s="21">
        <v>0</v>
      </c>
      <c r="AA129" s="21">
        <v>1.5927722999999998</v>
      </c>
      <c r="AB129" s="21">
        <v>2.9580056999999997</v>
      </c>
      <c r="AC129" s="21">
        <v>0</v>
      </c>
      <c r="AD129" s="21">
        <f t="shared" si="185"/>
        <v>4.5584235719999997</v>
      </c>
      <c r="AE129" s="21">
        <f t="shared" si="186"/>
        <v>4.5584235719999997</v>
      </c>
      <c r="AF129" s="21">
        <f t="shared" si="187"/>
        <v>0</v>
      </c>
      <c r="AG129" s="21">
        <f t="shared" si="172"/>
        <v>1.3675270715999999</v>
      </c>
      <c r="AH129" s="21">
        <f t="shared" si="173"/>
        <v>3.1908965003999996</v>
      </c>
      <c r="AI129" s="21">
        <f t="shared" si="174"/>
        <v>0</v>
      </c>
      <c r="AJ129" s="21">
        <v>0</v>
      </c>
      <c r="AK129" s="21">
        <v>0</v>
      </c>
      <c r="AL129" s="21">
        <f t="shared" si="354"/>
        <v>0</v>
      </c>
      <c r="AM129" s="21">
        <f t="shared" si="355"/>
        <v>0</v>
      </c>
      <c r="AN129" s="21">
        <v>0</v>
      </c>
      <c r="AO129" s="21">
        <v>0</v>
      </c>
      <c r="AP129" s="21">
        <v>0</v>
      </c>
      <c r="AQ129" s="21">
        <f t="shared" si="356"/>
        <v>0</v>
      </c>
      <c r="AR129" s="21">
        <f t="shared" si="357"/>
        <v>0</v>
      </c>
      <c r="AS129" s="21">
        <v>0</v>
      </c>
      <c r="AT129" s="21">
        <f>3.79868631*1.2</f>
        <v>4.5584235719999997</v>
      </c>
      <c r="AU129" s="21">
        <v>0</v>
      </c>
      <c r="AV129" s="21">
        <f t="shared" si="358"/>
        <v>1.3675270715999999</v>
      </c>
      <c r="AW129" s="21">
        <f t="shared" si="359"/>
        <v>3.1908965003999996</v>
      </c>
      <c r="AX129" s="21">
        <v>0</v>
      </c>
      <c r="AY129" s="21">
        <v>0</v>
      </c>
      <c r="AZ129" s="21">
        <v>0</v>
      </c>
      <c r="BA129" s="21">
        <f t="shared" si="360"/>
        <v>0</v>
      </c>
      <c r="BB129" s="21">
        <f t="shared" si="361"/>
        <v>0</v>
      </c>
      <c r="BC129" s="21">
        <v>0</v>
      </c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  <c r="AAD129" s="1"/>
      <c r="AAE129" s="1"/>
      <c r="AAF129" s="1"/>
      <c r="AAG129" s="1"/>
      <c r="AAH129" s="1"/>
      <c r="AAI129" s="1"/>
      <c r="AAJ129" s="1"/>
      <c r="AAK129" s="1"/>
      <c r="AAL129" s="1"/>
      <c r="AAM129" s="1"/>
      <c r="AAN129" s="1"/>
      <c r="AAO129" s="1"/>
      <c r="AAP129" s="1"/>
      <c r="AAQ129" s="1"/>
      <c r="AAR129" s="1"/>
      <c r="AAS129" s="1"/>
      <c r="AAT129" s="1"/>
      <c r="AAU129" s="1"/>
      <c r="AAV129" s="1"/>
      <c r="AAW129" s="1"/>
      <c r="AAX129" s="1"/>
      <c r="AAY129" s="1"/>
      <c r="AAZ129" s="1"/>
      <c r="ABA129" s="1"/>
      <c r="ABB129" s="1"/>
      <c r="ABC129" s="1"/>
      <c r="ABD129" s="1"/>
      <c r="ABE129" s="1"/>
      <c r="ABF129" s="1"/>
      <c r="ABG129" s="1"/>
      <c r="ABH129" s="1"/>
      <c r="ABI129" s="1"/>
      <c r="ABJ129" s="1"/>
      <c r="ABK129" s="1"/>
      <c r="ABL129" s="1"/>
      <c r="ABM129" s="1"/>
      <c r="ABN129" s="1"/>
      <c r="ABO129" s="1"/>
      <c r="ABP129" s="1"/>
      <c r="ABQ129" s="1"/>
      <c r="ABR129" s="1"/>
      <c r="ABS129" s="1"/>
      <c r="ABT129" s="1"/>
      <c r="ABU129" s="1"/>
      <c r="ABV129" s="1"/>
      <c r="ABW129" s="1"/>
      <c r="ABX129" s="1"/>
      <c r="ABY129" s="1"/>
      <c r="ABZ129" s="1"/>
      <c r="ACA129" s="1"/>
      <c r="ACB129" s="1"/>
      <c r="ACC129" s="1"/>
      <c r="ACD129" s="1"/>
      <c r="ACE129" s="1"/>
      <c r="ACF129" s="1"/>
      <c r="ACG129" s="1"/>
      <c r="ACH129" s="1"/>
      <c r="ACI129" s="1"/>
      <c r="ACJ129" s="1"/>
      <c r="ACK129" s="1"/>
      <c r="ACL129" s="1"/>
      <c r="ACM129" s="1"/>
      <c r="ACN129" s="1"/>
      <c r="ACO129" s="1"/>
      <c r="ACP129" s="1"/>
      <c r="ACQ129" s="1"/>
      <c r="ACR129" s="1"/>
      <c r="ACS129" s="1"/>
      <c r="ACT129" s="1"/>
      <c r="ACU129" s="1"/>
      <c r="ACV129" s="1"/>
      <c r="ACW129" s="1"/>
      <c r="ACX129" s="1"/>
      <c r="ACY129" s="1"/>
      <c r="ACZ129" s="1"/>
      <c r="ADA129" s="1"/>
      <c r="ADB129" s="1"/>
      <c r="ADC129" s="1"/>
      <c r="ADD129" s="1"/>
      <c r="ADE129" s="1"/>
      <c r="ADF129" s="1"/>
      <c r="ADG129" s="1"/>
      <c r="ADH129" s="1"/>
      <c r="ADI129" s="1"/>
      <c r="ADJ129" s="1"/>
      <c r="ADK129" s="1"/>
      <c r="ADL129" s="1"/>
      <c r="ADM129" s="1"/>
      <c r="ADN129" s="1"/>
      <c r="ADO129" s="1"/>
      <c r="ADP129" s="1"/>
      <c r="ADQ129" s="1"/>
      <c r="ADR129" s="1"/>
      <c r="ADS129" s="1"/>
      <c r="ADT129" s="1"/>
      <c r="ADU129" s="1"/>
      <c r="ADV129" s="1"/>
      <c r="ADW129" s="1"/>
      <c r="ADX129" s="1"/>
      <c r="ADY129" s="1"/>
      <c r="ADZ129" s="1"/>
      <c r="AEA129" s="1"/>
      <c r="AEB129" s="1"/>
      <c r="AEC129" s="1"/>
      <c r="AED129" s="1"/>
      <c r="AEE129" s="1"/>
      <c r="AEF129" s="1"/>
      <c r="AEG129" s="1"/>
      <c r="AEH129" s="1"/>
      <c r="AEI129" s="1"/>
      <c r="AEJ129" s="1"/>
      <c r="AEK129" s="1"/>
      <c r="AEL129" s="1"/>
      <c r="AEM129" s="1"/>
      <c r="AEN129" s="1"/>
      <c r="AEO129" s="1"/>
      <c r="AEP129" s="1"/>
      <c r="AEQ129" s="1"/>
      <c r="AER129" s="1"/>
      <c r="AES129" s="1"/>
      <c r="AET129" s="1"/>
      <c r="AEU129" s="1"/>
      <c r="AEV129" s="1"/>
      <c r="AEW129" s="1"/>
      <c r="AEX129" s="1"/>
      <c r="AEY129" s="1"/>
      <c r="AEZ129" s="1"/>
      <c r="AFA129" s="1"/>
      <c r="AFB129" s="1"/>
      <c r="AFC129" s="1"/>
      <c r="AFD129" s="1"/>
      <c r="AFE129" s="1"/>
      <c r="AFF129" s="1"/>
      <c r="AFG129" s="1"/>
      <c r="AFH129" s="1"/>
      <c r="AFI129" s="1"/>
      <c r="AFJ129" s="1"/>
      <c r="AFK129" s="1"/>
      <c r="AFL129" s="1"/>
      <c r="AFM129" s="1"/>
      <c r="AFN129" s="1"/>
      <c r="AFO129" s="1"/>
      <c r="AFP129" s="1"/>
      <c r="AFQ129" s="1"/>
      <c r="AFR129" s="1"/>
      <c r="AFS129" s="1"/>
      <c r="AFT129" s="1"/>
      <c r="AFU129" s="1"/>
      <c r="AFV129" s="1"/>
      <c r="AFW129" s="1"/>
      <c r="AFX129" s="1"/>
      <c r="AFY129" s="1"/>
      <c r="AFZ129" s="1"/>
      <c r="AGA129" s="1"/>
      <c r="AGB129" s="1"/>
      <c r="AGC129" s="1"/>
      <c r="AGD129" s="1"/>
      <c r="AGE129" s="1"/>
      <c r="AGF129" s="1"/>
      <c r="AGG129" s="1"/>
      <c r="AGH129" s="1"/>
      <c r="AGI129" s="1"/>
      <c r="AGJ129" s="1"/>
      <c r="AGK129" s="1"/>
      <c r="AGL129" s="1"/>
      <c r="AGM129" s="1"/>
      <c r="AGN129" s="1"/>
      <c r="AGO129" s="1"/>
      <c r="AGP129" s="1"/>
      <c r="AGQ129" s="1"/>
      <c r="AGR129" s="1"/>
      <c r="AGS129" s="1"/>
      <c r="AGT129" s="1"/>
      <c r="AGU129" s="1"/>
      <c r="AGV129" s="1"/>
      <c r="AGW129" s="1"/>
      <c r="AGX129" s="1"/>
      <c r="AGY129" s="1"/>
      <c r="AGZ129" s="1"/>
      <c r="AHA129" s="1"/>
      <c r="AHB129" s="1"/>
      <c r="AHC129" s="1"/>
      <c r="AHD129" s="1"/>
      <c r="AHE129" s="1"/>
      <c r="AHF129" s="1"/>
      <c r="AHG129" s="1"/>
      <c r="AHH129" s="1"/>
      <c r="AHI129" s="1"/>
      <c r="AHJ129" s="1"/>
      <c r="AHK129" s="1"/>
      <c r="AHL129" s="1"/>
      <c r="AHM129" s="1"/>
      <c r="AHN129" s="1"/>
      <c r="AHO129" s="1"/>
      <c r="AHP129" s="1"/>
      <c r="AHQ129" s="1"/>
      <c r="AHR129" s="1"/>
      <c r="AHS129" s="1"/>
      <c r="AHT129" s="1"/>
      <c r="AHU129" s="1"/>
      <c r="AHV129" s="1"/>
      <c r="AHW129" s="1"/>
      <c r="AHX129" s="1"/>
      <c r="AHY129" s="1"/>
      <c r="AHZ129" s="1"/>
      <c r="AIA129" s="1"/>
      <c r="AIB129" s="1"/>
      <c r="AIC129" s="1"/>
      <c r="AID129" s="1"/>
      <c r="AIE129" s="1"/>
      <c r="AIF129" s="1"/>
      <c r="AIG129" s="1"/>
      <c r="AIH129" s="1"/>
      <c r="AII129" s="1"/>
      <c r="AIJ129" s="1"/>
      <c r="AIK129" s="1"/>
      <c r="AIL129" s="1"/>
      <c r="AIM129" s="1"/>
      <c r="AIN129" s="1"/>
      <c r="AIO129" s="1"/>
      <c r="AIP129" s="1"/>
      <c r="AIQ129" s="1"/>
      <c r="AIR129" s="1"/>
      <c r="AIS129" s="1"/>
      <c r="AIT129" s="1"/>
      <c r="AIU129" s="1"/>
      <c r="AIV129" s="1"/>
      <c r="AIW129" s="1"/>
      <c r="AIX129" s="1"/>
      <c r="AIY129" s="1"/>
      <c r="AIZ129" s="1"/>
      <c r="AJA129" s="1"/>
      <c r="AJB129" s="1"/>
      <c r="AJC129" s="1"/>
      <c r="AJD129" s="1"/>
      <c r="AJE129" s="1"/>
      <c r="AJF129" s="1"/>
      <c r="AJG129" s="1"/>
      <c r="AJH129" s="1"/>
      <c r="AJI129" s="1"/>
      <c r="AJJ129" s="1"/>
      <c r="AJK129" s="1"/>
      <c r="AJL129" s="1"/>
      <c r="AJM129" s="1"/>
      <c r="AJN129" s="1"/>
      <c r="AJO129" s="1"/>
      <c r="AJP129" s="1"/>
      <c r="AJQ129" s="1"/>
      <c r="AJR129" s="1"/>
      <c r="AJS129" s="1"/>
      <c r="AJT129" s="1"/>
      <c r="AJU129" s="1"/>
      <c r="AJV129" s="1"/>
      <c r="AJW129" s="1"/>
      <c r="AJX129" s="1"/>
      <c r="AJY129" s="1"/>
      <c r="AJZ129" s="1"/>
      <c r="AKA129" s="1"/>
      <c r="AKB129" s="1"/>
      <c r="AKC129" s="1"/>
      <c r="AKD129" s="1"/>
      <c r="AKE129" s="1"/>
      <c r="AKF129" s="1"/>
      <c r="AKG129" s="1"/>
      <c r="AKH129" s="1"/>
      <c r="AKI129" s="1"/>
      <c r="AKJ129" s="1"/>
      <c r="AKK129" s="1"/>
      <c r="AKL129" s="1"/>
      <c r="AKM129" s="1"/>
      <c r="AKN129" s="1"/>
      <c r="AKO129" s="1"/>
      <c r="AKP129" s="1"/>
      <c r="AKQ129" s="1"/>
      <c r="AKR129" s="1"/>
      <c r="AKS129" s="1"/>
      <c r="AKT129" s="1"/>
      <c r="AKU129" s="1"/>
      <c r="AKV129" s="1"/>
      <c r="AKW129" s="1"/>
      <c r="AKX129" s="1"/>
      <c r="AKY129" s="1"/>
      <c r="AKZ129" s="1"/>
      <c r="ALA129" s="1"/>
      <c r="ALB129" s="1"/>
      <c r="ALC129" s="1"/>
      <c r="ALD129" s="1"/>
      <c r="ALE129" s="1"/>
      <c r="ALF129" s="1"/>
      <c r="ALG129" s="1"/>
      <c r="ALH129" s="1"/>
      <c r="ALI129" s="1"/>
      <c r="ALJ129" s="1"/>
      <c r="ALK129" s="1"/>
      <c r="ALL129" s="1"/>
      <c r="ALM129" s="1"/>
      <c r="ALN129" s="1"/>
      <c r="ALO129" s="1"/>
      <c r="ALP129" s="1"/>
      <c r="ALQ129" s="1"/>
      <c r="ALR129" s="1"/>
      <c r="ALS129" s="1"/>
      <c r="ALT129" s="1"/>
      <c r="ALU129" s="1"/>
      <c r="ALV129" s="1"/>
      <c r="ALW129" s="1"/>
      <c r="ALX129" s="1"/>
      <c r="ALY129" s="1"/>
      <c r="ALZ129" s="1"/>
      <c r="AMA129" s="1"/>
      <c r="AMB129" s="1"/>
      <c r="AMC129" s="1"/>
      <c r="AMD129" s="1"/>
      <c r="AME129" s="1"/>
      <c r="AMF129" s="1"/>
      <c r="AMG129" s="1"/>
      <c r="AMH129" s="1"/>
      <c r="AMI129" s="1"/>
      <c r="AMJ129" s="1"/>
    </row>
    <row r="130" spans="1:1024" s="23" customFormat="1" ht="38.25" x14ac:dyDescent="0.2">
      <c r="A130" s="33" t="s">
        <v>211</v>
      </c>
      <c r="B130" s="68" t="s">
        <v>388</v>
      </c>
      <c r="C130" s="34" t="s">
        <v>389</v>
      </c>
      <c r="D130" s="20">
        <f t="shared" si="175"/>
        <v>1.4854512</v>
      </c>
      <c r="E130" s="21">
        <f t="shared" si="176"/>
        <v>1.4854512</v>
      </c>
      <c r="F130" s="21">
        <f t="shared" si="177"/>
        <v>0</v>
      </c>
      <c r="G130" s="21">
        <f t="shared" si="178"/>
        <v>0.51990791999999997</v>
      </c>
      <c r="H130" s="21">
        <f t="shared" si="179"/>
        <v>0.96554327999999989</v>
      </c>
      <c r="I130" s="21">
        <f t="shared" si="180"/>
        <v>0</v>
      </c>
      <c r="J130" s="21">
        <f t="shared" si="181"/>
        <v>0</v>
      </c>
      <c r="K130" s="21">
        <v>0</v>
      </c>
      <c r="L130" s="21">
        <v>0</v>
      </c>
      <c r="M130" s="21">
        <v>0</v>
      </c>
      <c r="N130" s="21">
        <v>0</v>
      </c>
      <c r="O130" s="21">
        <f t="shared" si="182"/>
        <v>0</v>
      </c>
      <c r="P130" s="21">
        <v>0</v>
      </c>
      <c r="Q130" s="21">
        <v>0</v>
      </c>
      <c r="R130" s="21">
        <v>0</v>
      </c>
      <c r="S130" s="21">
        <v>0</v>
      </c>
      <c r="T130" s="21">
        <f t="shared" si="183"/>
        <v>0</v>
      </c>
      <c r="U130" s="21">
        <v>0</v>
      </c>
      <c r="V130" s="21">
        <v>0</v>
      </c>
      <c r="W130" s="21">
        <v>0</v>
      </c>
      <c r="X130" s="21">
        <v>0</v>
      </c>
      <c r="Y130" s="21">
        <f t="shared" si="184"/>
        <v>1.4854512</v>
      </c>
      <c r="Z130" s="21">
        <v>0</v>
      </c>
      <c r="AA130" s="21">
        <v>0.51990791999999997</v>
      </c>
      <c r="AB130" s="21">
        <v>0.96554327999999989</v>
      </c>
      <c r="AC130" s="21">
        <v>0</v>
      </c>
      <c r="AD130" s="21">
        <f t="shared" si="185"/>
        <v>1.4874480000000001</v>
      </c>
      <c r="AE130" s="21">
        <f t="shared" si="186"/>
        <v>1.4874480000000001</v>
      </c>
      <c r="AF130" s="21">
        <f t="shared" si="187"/>
        <v>0</v>
      </c>
      <c r="AG130" s="21">
        <f t="shared" si="172"/>
        <v>0.44623440000000003</v>
      </c>
      <c r="AH130" s="21">
        <f t="shared" si="173"/>
        <v>1.0412136000000001</v>
      </c>
      <c r="AI130" s="21">
        <f t="shared" si="174"/>
        <v>0</v>
      </c>
      <c r="AJ130" s="21">
        <v>0</v>
      </c>
      <c r="AK130" s="21">
        <v>0</v>
      </c>
      <c r="AL130" s="21">
        <f t="shared" si="354"/>
        <v>0</v>
      </c>
      <c r="AM130" s="21">
        <f t="shared" si="355"/>
        <v>0</v>
      </c>
      <c r="AN130" s="21">
        <v>0</v>
      </c>
      <c r="AO130" s="21">
        <v>0</v>
      </c>
      <c r="AP130" s="21">
        <v>0</v>
      </c>
      <c r="AQ130" s="21">
        <f t="shared" si="356"/>
        <v>0</v>
      </c>
      <c r="AR130" s="21">
        <f t="shared" si="357"/>
        <v>0</v>
      </c>
      <c r="AS130" s="21">
        <v>0</v>
      </c>
      <c r="AT130" s="21">
        <f>1.23954*1.2</f>
        <v>1.4874480000000001</v>
      </c>
      <c r="AU130" s="21">
        <v>0</v>
      </c>
      <c r="AV130" s="21">
        <f t="shared" si="358"/>
        <v>0.44623440000000003</v>
      </c>
      <c r="AW130" s="21">
        <f t="shared" si="359"/>
        <v>1.0412136000000001</v>
      </c>
      <c r="AX130" s="21">
        <v>0</v>
      </c>
      <c r="AY130" s="21">
        <v>0</v>
      </c>
      <c r="AZ130" s="21">
        <v>0</v>
      </c>
      <c r="BA130" s="21">
        <f t="shared" si="360"/>
        <v>0</v>
      </c>
      <c r="BB130" s="21">
        <f t="shared" si="361"/>
        <v>0</v>
      </c>
      <c r="BC130" s="21">
        <v>0</v>
      </c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  <c r="AAD130" s="1"/>
      <c r="AAE130" s="1"/>
      <c r="AAF130" s="1"/>
      <c r="AAG130" s="1"/>
      <c r="AAH130" s="1"/>
      <c r="AAI130" s="1"/>
      <c r="AAJ130" s="1"/>
      <c r="AAK130" s="1"/>
      <c r="AAL130" s="1"/>
      <c r="AAM130" s="1"/>
      <c r="AAN130" s="1"/>
      <c r="AAO130" s="1"/>
      <c r="AAP130" s="1"/>
      <c r="AAQ130" s="1"/>
      <c r="AAR130" s="1"/>
      <c r="AAS130" s="1"/>
      <c r="AAT130" s="1"/>
      <c r="AAU130" s="1"/>
      <c r="AAV130" s="1"/>
      <c r="AAW130" s="1"/>
      <c r="AAX130" s="1"/>
      <c r="AAY130" s="1"/>
      <c r="AAZ130" s="1"/>
      <c r="ABA130" s="1"/>
      <c r="ABB130" s="1"/>
      <c r="ABC130" s="1"/>
      <c r="ABD130" s="1"/>
      <c r="ABE130" s="1"/>
      <c r="ABF130" s="1"/>
      <c r="ABG130" s="1"/>
      <c r="ABH130" s="1"/>
      <c r="ABI130" s="1"/>
      <c r="ABJ130" s="1"/>
      <c r="ABK130" s="1"/>
      <c r="ABL130" s="1"/>
      <c r="ABM130" s="1"/>
      <c r="ABN130" s="1"/>
      <c r="ABO130" s="1"/>
      <c r="ABP130" s="1"/>
      <c r="ABQ130" s="1"/>
      <c r="ABR130" s="1"/>
      <c r="ABS130" s="1"/>
      <c r="ABT130" s="1"/>
      <c r="ABU130" s="1"/>
      <c r="ABV130" s="1"/>
      <c r="ABW130" s="1"/>
      <c r="ABX130" s="1"/>
      <c r="ABY130" s="1"/>
      <c r="ABZ130" s="1"/>
      <c r="ACA130" s="1"/>
      <c r="ACB130" s="1"/>
      <c r="ACC130" s="1"/>
      <c r="ACD130" s="1"/>
      <c r="ACE130" s="1"/>
      <c r="ACF130" s="1"/>
      <c r="ACG130" s="1"/>
      <c r="ACH130" s="1"/>
      <c r="ACI130" s="1"/>
      <c r="ACJ130" s="1"/>
      <c r="ACK130" s="1"/>
      <c r="ACL130" s="1"/>
      <c r="ACM130" s="1"/>
      <c r="ACN130" s="1"/>
      <c r="ACO130" s="1"/>
      <c r="ACP130" s="1"/>
      <c r="ACQ130" s="1"/>
      <c r="ACR130" s="1"/>
      <c r="ACS130" s="1"/>
      <c r="ACT130" s="1"/>
      <c r="ACU130" s="1"/>
      <c r="ACV130" s="1"/>
      <c r="ACW130" s="1"/>
      <c r="ACX130" s="1"/>
      <c r="ACY130" s="1"/>
      <c r="ACZ130" s="1"/>
      <c r="ADA130" s="1"/>
      <c r="ADB130" s="1"/>
      <c r="ADC130" s="1"/>
      <c r="ADD130" s="1"/>
      <c r="ADE130" s="1"/>
      <c r="ADF130" s="1"/>
      <c r="ADG130" s="1"/>
      <c r="ADH130" s="1"/>
      <c r="ADI130" s="1"/>
      <c r="ADJ130" s="1"/>
      <c r="ADK130" s="1"/>
      <c r="ADL130" s="1"/>
      <c r="ADM130" s="1"/>
      <c r="ADN130" s="1"/>
      <c r="ADO130" s="1"/>
      <c r="ADP130" s="1"/>
      <c r="ADQ130" s="1"/>
      <c r="ADR130" s="1"/>
      <c r="ADS130" s="1"/>
      <c r="ADT130" s="1"/>
      <c r="ADU130" s="1"/>
      <c r="ADV130" s="1"/>
      <c r="ADW130" s="1"/>
      <c r="ADX130" s="1"/>
      <c r="ADY130" s="1"/>
      <c r="ADZ130" s="1"/>
      <c r="AEA130" s="1"/>
      <c r="AEB130" s="1"/>
      <c r="AEC130" s="1"/>
      <c r="AED130" s="1"/>
      <c r="AEE130" s="1"/>
      <c r="AEF130" s="1"/>
      <c r="AEG130" s="1"/>
      <c r="AEH130" s="1"/>
      <c r="AEI130" s="1"/>
      <c r="AEJ130" s="1"/>
      <c r="AEK130" s="1"/>
      <c r="AEL130" s="1"/>
      <c r="AEM130" s="1"/>
      <c r="AEN130" s="1"/>
      <c r="AEO130" s="1"/>
      <c r="AEP130" s="1"/>
      <c r="AEQ130" s="1"/>
      <c r="AER130" s="1"/>
      <c r="AES130" s="1"/>
      <c r="AET130" s="1"/>
      <c r="AEU130" s="1"/>
      <c r="AEV130" s="1"/>
      <c r="AEW130" s="1"/>
      <c r="AEX130" s="1"/>
      <c r="AEY130" s="1"/>
      <c r="AEZ130" s="1"/>
      <c r="AFA130" s="1"/>
      <c r="AFB130" s="1"/>
      <c r="AFC130" s="1"/>
      <c r="AFD130" s="1"/>
      <c r="AFE130" s="1"/>
      <c r="AFF130" s="1"/>
      <c r="AFG130" s="1"/>
      <c r="AFH130" s="1"/>
      <c r="AFI130" s="1"/>
      <c r="AFJ130" s="1"/>
      <c r="AFK130" s="1"/>
      <c r="AFL130" s="1"/>
      <c r="AFM130" s="1"/>
      <c r="AFN130" s="1"/>
      <c r="AFO130" s="1"/>
      <c r="AFP130" s="1"/>
      <c r="AFQ130" s="1"/>
      <c r="AFR130" s="1"/>
      <c r="AFS130" s="1"/>
      <c r="AFT130" s="1"/>
      <c r="AFU130" s="1"/>
      <c r="AFV130" s="1"/>
      <c r="AFW130" s="1"/>
      <c r="AFX130" s="1"/>
      <c r="AFY130" s="1"/>
      <c r="AFZ130" s="1"/>
      <c r="AGA130" s="1"/>
      <c r="AGB130" s="1"/>
      <c r="AGC130" s="1"/>
      <c r="AGD130" s="1"/>
      <c r="AGE130" s="1"/>
      <c r="AGF130" s="1"/>
      <c r="AGG130" s="1"/>
      <c r="AGH130" s="1"/>
      <c r="AGI130" s="1"/>
      <c r="AGJ130" s="1"/>
      <c r="AGK130" s="1"/>
      <c r="AGL130" s="1"/>
      <c r="AGM130" s="1"/>
      <c r="AGN130" s="1"/>
      <c r="AGO130" s="1"/>
      <c r="AGP130" s="1"/>
      <c r="AGQ130" s="1"/>
      <c r="AGR130" s="1"/>
      <c r="AGS130" s="1"/>
      <c r="AGT130" s="1"/>
      <c r="AGU130" s="1"/>
      <c r="AGV130" s="1"/>
      <c r="AGW130" s="1"/>
      <c r="AGX130" s="1"/>
      <c r="AGY130" s="1"/>
      <c r="AGZ130" s="1"/>
      <c r="AHA130" s="1"/>
      <c r="AHB130" s="1"/>
      <c r="AHC130" s="1"/>
      <c r="AHD130" s="1"/>
      <c r="AHE130" s="1"/>
      <c r="AHF130" s="1"/>
      <c r="AHG130" s="1"/>
      <c r="AHH130" s="1"/>
      <c r="AHI130" s="1"/>
      <c r="AHJ130" s="1"/>
      <c r="AHK130" s="1"/>
      <c r="AHL130" s="1"/>
      <c r="AHM130" s="1"/>
      <c r="AHN130" s="1"/>
      <c r="AHO130" s="1"/>
      <c r="AHP130" s="1"/>
      <c r="AHQ130" s="1"/>
      <c r="AHR130" s="1"/>
      <c r="AHS130" s="1"/>
      <c r="AHT130" s="1"/>
      <c r="AHU130" s="1"/>
      <c r="AHV130" s="1"/>
      <c r="AHW130" s="1"/>
      <c r="AHX130" s="1"/>
      <c r="AHY130" s="1"/>
      <c r="AHZ130" s="1"/>
      <c r="AIA130" s="1"/>
      <c r="AIB130" s="1"/>
      <c r="AIC130" s="1"/>
      <c r="AID130" s="1"/>
      <c r="AIE130" s="1"/>
      <c r="AIF130" s="1"/>
      <c r="AIG130" s="1"/>
      <c r="AIH130" s="1"/>
      <c r="AII130" s="1"/>
      <c r="AIJ130" s="1"/>
      <c r="AIK130" s="1"/>
      <c r="AIL130" s="1"/>
      <c r="AIM130" s="1"/>
      <c r="AIN130" s="1"/>
      <c r="AIO130" s="1"/>
      <c r="AIP130" s="1"/>
      <c r="AIQ130" s="1"/>
      <c r="AIR130" s="1"/>
      <c r="AIS130" s="1"/>
      <c r="AIT130" s="1"/>
      <c r="AIU130" s="1"/>
      <c r="AIV130" s="1"/>
      <c r="AIW130" s="1"/>
      <c r="AIX130" s="1"/>
      <c r="AIY130" s="1"/>
      <c r="AIZ130" s="1"/>
      <c r="AJA130" s="1"/>
      <c r="AJB130" s="1"/>
      <c r="AJC130" s="1"/>
      <c r="AJD130" s="1"/>
      <c r="AJE130" s="1"/>
      <c r="AJF130" s="1"/>
      <c r="AJG130" s="1"/>
      <c r="AJH130" s="1"/>
      <c r="AJI130" s="1"/>
      <c r="AJJ130" s="1"/>
      <c r="AJK130" s="1"/>
      <c r="AJL130" s="1"/>
      <c r="AJM130" s="1"/>
      <c r="AJN130" s="1"/>
      <c r="AJO130" s="1"/>
      <c r="AJP130" s="1"/>
      <c r="AJQ130" s="1"/>
      <c r="AJR130" s="1"/>
      <c r="AJS130" s="1"/>
      <c r="AJT130" s="1"/>
      <c r="AJU130" s="1"/>
      <c r="AJV130" s="1"/>
      <c r="AJW130" s="1"/>
      <c r="AJX130" s="1"/>
      <c r="AJY130" s="1"/>
      <c r="AJZ130" s="1"/>
      <c r="AKA130" s="1"/>
      <c r="AKB130" s="1"/>
      <c r="AKC130" s="1"/>
      <c r="AKD130" s="1"/>
      <c r="AKE130" s="1"/>
      <c r="AKF130" s="1"/>
      <c r="AKG130" s="1"/>
      <c r="AKH130" s="1"/>
      <c r="AKI130" s="1"/>
      <c r="AKJ130" s="1"/>
      <c r="AKK130" s="1"/>
      <c r="AKL130" s="1"/>
      <c r="AKM130" s="1"/>
      <c r="AKN130" s="1"/>
      <c r="AKO130" s="1"/>
      <c r="AKP130" s="1"/>
      <c r="AKQ130" s="1"/>
      <c r="AKR130" s="1"/>
      <c r="AKS130" s="1"/>
      <c r="AKT130" s="1"/>
      <c r="AKU130" s="1"/>
      <c r="AKV130" s="1"/>
      <c r="AKW130" s="1"/>
      <c r="AKX130" s="1"/>
      <c r="AKY130" s="1"/>
      <c r="AKZ130" s="1"/>
      <c r="ALA130" s="1"/>
      <c r="ALB130" s="1"/>
      <c r="ALC130" s="1"/>
      <c r="ALD130" s="1"/>
      <c r="ALE130" s="1"/>
      <c r="ALF130" s="1"/>
      <c r="ALG130" s="1"/>
      <c r="ALH130" s="1"/>
      <c r="ALI130" s="1"/>
      <c r="ALJ130" s="1"/>
      <c r="ALK130" s="1"/>
      <c r="ALL130" s="1"/>
      <c r="ALM130" s="1"/>
      <c r="ALN130" s="1"/>
      <c r="ALO130" s="1"/>
      <c r="ALP130" s="1"/>
      <c r="ALQ130" s="1"/>
      <c r="ALR130" s="1"/>
      <c r="ALS130" s="1"/>
      <c r="ALT130" s="1"/>
      <c r="ALU130" s="1"/>
      <c r="ALV130" s="1"/>
      <c r="ALW130" s="1"/>
      <c r="ALX130" s="1"/>
      <c r="ALY130" s="1"/>
      <c r="ALZ130" s="1"/>
      <c r="AMA130" s="1"/>
      <c r="AMB130" s="1"/>
      <c r="AMC130" s="1"/>
      <c r="AMD130" s="1"/>
      <c r="AME130" s="1"/>
      <c r="AMF130" s="1"/>
      <c r="AMG130" s="1"/>
      <c r="AMH130" s="1"/>
      <c r="AMI130" s="1"/>
      <c r="AMJ130" s="1"/>
    </row>
    <row r="131" spans="1:1024" s="23" customFormat="1" ht="38.25" x14ac:dyDescent="0.2">
      <c r="A131" s="33" t="s">
        <v>211</v>
      </c>
      <c r="B131" s="68" t="s">
        <v>390</v>
      </c>
      <c r="C131" s="34" t="s">
        <v>391</v>
      </c>
      <c r="D131" s="20">
        <f t="shared" si="175"/>
        <v>2.3325779999999998</v>
      </c>
      <c r="E131" s="21">
        <f t="shared" si="176"/>
        <v>2.3325779999999998</v>
      </c>
      <c r="F131" s="21">
        <f t="shared" si="177"/>
        <v>0</v>
      </c>
      <c r="G131" s="21">
        <f t="shared" si="178"/>
        <v>0.81640230000000003</v>
      </c>
      <c r="H131" s="21">
        <f t="shared" si="179"/>
        <v>1.5161757</v>
      </c>
      <c r="I131" s="21">
        <f t="shared" si="180"/>
        <v>0</v>
      </c>
      <c r="J131" s="21">
        <f t="shared" si="181"/>
        <v>0</v>
      </c>
      <c r="K131" s="21">
        <v>0</v>
      </c>
      <c r="L131" s="21">
        <v>0</v>
      </c>
      <c r="M131" s="21">
        <v>0</v>
      </c>
      <c r="N131" s="21">
        <v>0</v>
      </c>
      <c r="O131" s="21">
        <f t="shared" si="182"/>
        <v>0</v>
      </c>
      <c r="P131" s="21">
        <v>0</v>
      </c>
      <c r="Q131" s="21">
        <v>0</v>
      </c>
      <c r="R131" s="21">
        <v>0</v>
      </c>
      <c r="S131" s="21">
        <v>0</v>
      </c>
      <c r="T131" s="21">
        <f t="shared" si="183"/>
        <v>0</v>
      </c>
      <c r="U131" s="21">
        <v>0</v>
      </c>
      <c r="V131" s="21">
        <v>0</v>
      </c>
      <c r="W131" s="21">
        <v>0</v>
      </c>
      <c r="X131" s="21">
        <v>0</v>
      </c>
      <c r="Y131" s="21">
        <f t="shared" si="184"/>
        <v>2.3325779999999998</v>
      </c>
      <c r="Z131" s="21">
        <v>0</v>
      </c>
      <c r="AA131" s="21">
        <v>0.81640230000000003</v>
      </c>
      <c r="AB131" s="21">
        <v>1.5161757</v>
      </c>
      <c r="AC131" s="21">
        <v>0</v>
      </c>
      <c r="AD131" s="21">
        <f t="shared" si="185"/>
        <v>2.5838231999999999</v>
      </c>
      <c r="AE131" s="21">
        <f t="shared" si="186"/>
        <v>2.5838231999999999</v>
      </c>
      <c r="AF131" s="21">
        <f t="shared" si="187"/>
        <v>0</v>
      </c>
      <c r="AG131" s="21">
        <f t="shared" si="172"/>
        <v>0.77514695999999994</v>
      </c>
      <c r="AH131" s="21">
        <f t="shared" si="173"/>
        <v>1.8086762399999998</v>
      </c>
      <c r="AI131" s="21">
        <f t="shared" si="174"/>
        <v>0</v>
      </c>
      <c r="AJ131" s="21">
        <v>0</v>
      </c>
      <c r="AK131" s="21">
        <v>0</v>
      </c>
      <c r="AL131" s="21">
        <f t="shared" si="354"/>
        <v>0</v>
      </c>
      <c r="AM131" s="21">
        <f t="shared" si="355"/>
        <v>0</v>
      </c>
      <c r="AN131" s="21">
        <v>0</v>
      </c>
      <c r="AO131" s="21">
        <v>0</v>
      </c>
      <c r="AP131" s="21">
        <v>0</v>
      </c>
      <c r="AQ131" s="21">
        <f t="shared" si="356"/>
        <v>0</v>
      </c>
      <c r="AR131" s="21">
        <f t="shared" si="357"/>
        <v>0</v>
      </c>
      <c r="AS131" s="21">
        <v>0</v>
      </c>
      <c r="AT131" s="21">
        <v>0</v>
      </c>
      <c r="AU131" s="21">
        <v>0</v>
      </c>
      <c r="AV131" s="21">
        <f t="shared" si="358"/>
        <v>0</v>
      </c>
      <c r="AW131" s="21">
        <f t="shared" si="359"/>
        <v>0</v>
      </c>
      <c r="AX131" s="21">
        <v>0</v>
      </c>
      <c r="AY131" s="21">
        <f>2.153186*1.2</f>
        <v>2.5838231999999999</v>
      </c>
      <c r="AZ131" s="21">
        <v>0</v>
      </c>
      <c r="BA131" s="21">
        <f t="shared" si="360"/>
        <v>0.77514695999999994</v>
      </c>
      <c r="BB131" s="21">
        <f t="shared" si="361"/>
        <v>1.8086762399999998</v>
      </c>
      <c r="BC131" s="21">
        <v>0</v>
      </c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  <c r="AAD131" s="1"/>
      <c r="AAE131" s="1"/>
      <c r="AAF131" s="1"/>
      <c r="AAG131" s="1"/>
      <c r="AAH131" s="1"/>
      <c r="AAI131" s="1"/>
      <c r="AAJ131" s="1"/>
      <c r="AAK131" s="1"/>
      <c r="AAL131" s="1"/>
      <c r="AAM131" s="1"/>
      <c r="AAN131" s="1"/>
      <c r="AAO131" s="1"/>
      <c r="AAP131" s="1"/>
      <c r="AAQ131" s="1"/>
      <c r="AAR131" s="1"/>
      <c r="AAS131" s="1"/>
      <c r="AAT131" s="1"/>
      <c r="AAU131" s="1"/>
      <c r="AAV131" s="1"/>
      <c r="AAW131" s="1"/>
      <c r="AAX131" s="1"/>
      <c r="AAY131" s="1"/>
      <c r="AAZ131" s="1"/>
      <c r="ABA131" s="1"/>
      <c r="ABB131" s="1"/>
      <c r="ABC131" s="1"/>
      <c r="ABD131" s="1"/>
      <c r="ABE131" s="1"/>
      <c r="ABF131" s="1"/>
      <c r="ABG131" s="1"/>
      <c r="ABH131" s="1"/>
      <c r="ABI131" s="1"/>
      <c r="ABJ131" s="1"/>
      <c r="ABK131" s="1"/>
      <c r="ABL131" s="1"/>
      <c r="ABM131" s="1"/>
      <c r="ABN131" s="1"/>
      <c r="ABO131" s="1"/>
      <c r="ABP131" s="1"/>
      <c r="ABQ131" s="1"/>
      <c r="ABR131" s="1"/>
      <c r="ABS131" s="1"/>
      <c r="ABT131" s="1"/>
      <c r="ABU131" s="1"/>
      <c r="ABV131" s="1"/>
      <c r="ABW131" s="1"/>
      <c r="ABX131" s="1"/>
      <c r="ABY131" s="1"/>
      <c r="ABZ131" s="1"/>
      <c r="ACA131" s="1"/>
      <c r="ACB131" s="1"/>
      <c r="ACC131" s="1"/>
      <c r="ACD131" s="1"/>
      <c r="ACE131" s="1"/>
      <c r="ACF131" s="1"/>
      <c r="ACG131" s="1"/>
      <c r="ACH131" s="1"/>
      <c r="ACI131" s="1"/>
      <c r="ACJ131" s="1"/>
      <c r="ACK131" s="1"/>
      <c r="ACL131" s="1"/>
      <c r="ACM131" s="1"/>
      <c r="ACN131" s="1"/>
      <c r="ACO131" s="1"/>
      <c r="ACP131" s="1"/>
      <c r="ACQ131" s="1"/>
      <c r="ACR131" s="1"/>
      <c r="ACS131" s="1"/>
      <c r="ACT131" s="1"/>
      <c r="ACU131" s="1"/>
      <c r="ACV131" s="1"/>
      <c r="ACW131" s="1"/>
      <c r="ACX131" s="1"/>
      <c r="ACY131" s="1"/>
      <c r="ACZ131" s="1"/>
      <c r="ADA131" s="1"/>
      <c r="ADB131" s="1"/>
      <c r="ADC131" s="1"/>
      <c r="ADD131" s="1"/>
      <c r="ADE131" s="1"/>
      <c r="ADF131" s="1"/>
      <c r="ADG131" s="1"/>
      <c r="ADH131" s="1"/>
      <c r="ADI131" s="1"/>
      <c r="ADJ131" s="1"/>
      <c r="ADK131" s="1"/>
      <c r="ADL131" s="1"/>
      <c r="ADM131" s="1"/>
      <c r="ADN131" s="1"/>
      <c r="ADO131" s="1"/>
      <c r="ADP131" s="1"/>
      <c r="ADQ131" s="1"/>
      <c r="ADR131" s="1"/>
      <c r="ADS131" s="1"/>
      <c r="ADT131" s="1"/>
      <c r="ADU131" s="1"/>
      <c r="ADV131" s="1"/>
      <c r="ADW131" s="1"/>
      <c r="ADX131" s="1"/>
      <c r="ADY131" s="1"/>
      <c r="ADZ131" s="1"/>
      <c r="AEA131" s="1"/>
      <c r="AEB131" s="1"/>
      <c r="AEC131" s="1"/>
      <c r="AED131" s="1"/>
      <c r="AEE131" s="1"/>
      <c r="AEF131" s="1"/>
      <c r="AEG131" s="1"/>
      <c r="AEH131" s="1"/>
      <c r="AEI131" s="1"/>
      <c r="AEJ131" s="1"/>
      <c r="AEK131" s="1"/>
      <c r="AEL131" s="1"/>
      <c r="AEM131" s="1"/>
      <c r="AEN131" s="1"/>
      <c r="AEO131" s="1"/>
      <c r="AEP131" s="1"/>
      <c r="AEQ131" s="1"/>
      <c r="AER131" s="1"/>
      <c r="AES131" s="1"/>
      <c r="AET131" s="1"/>
      <c r="AEU131" s="1"/>
      <c r="AEV131" s="1"/>
      <c r="AEW131" s="1"/>
      <c r="AEX131" s="1"/>
      <c r="AEY131" s="1"/>
      <c r="AEZ131" s="1"/>
      <c r="AFA131" s="1"/>
      <c r="AFB131" s="1"/>
      <c r="AFC131" s="1"/>
      <c r="AFD131" s="1"/>
      <c r="AFE131" s="1"/>
      <c r="AFF131" s="1"/>
      <c r="AFG131" s="1"/>
      <c r="AFH131" s="1"/>
      <c r="AFI131" s="1"/>
      <c r="AFJ131" s="1"/>
      <c r="AFK131" s="1"/>
      <c r="AFL131" s="1"/>
      <c r="AFM131" s="1"/>
      <c r="AFN131" s="1"/>
      <c r="AFO131" s="1"/>
      <c r="AFP131" s="1"/>
      <c r="AFQ131" s="1"/>
      <c r="AFR131" s="1"/>
      <c r="AFS131" s="1"/>
      <c r="AFT131" s="1"/>
      <c r="AFU131" s="1"/>
      <c r="AFV131" s="1"/>
      <c r="AFW131" s="1"/>
      <c r="AFX131" s="1"/>
      <c r="AFY131" s="1"/>
      <c r="AFZ131" s="1"/>
      <c r="AGA131" s="1"/>
      <c r="AGB131" s="1"/>
      <c r="AGC131" s="1"/>
      <c r="AGD131" s="1"/>
      <c r="AGE131" s="1"/>
      <c r="AGF131" s="1"/>
      <c r="AGG131" s="1"/>
      <c r="AGH131" s="1"/>
      <c r="AGI131" s="1"/>
      <c r="AGJ131" s="1"/>
      <c r="AGK131" s="1"/>
      <c r="AGL131" s="1"/>
      <c r="AGM131" s="1"/>
      <c r="AGN131" s="1"/>
      <c r="AGO131" s="1"/>
      <c r="AGP131" s="1"/>
      <c r="AGQ131" s="1"/>
      <c r="AGR131" s="1"/>
      <c r="AGS131" s="1"/>
      <c r="AGT131" s="1"/>
      <c r="AGU131" s="1"/>
      <c r="AGV131" s="1"/>
      <c r="AGW131" s="1"/>
      <c r="AGX131" s="1"/>
      <c r="AGY131" s="1"/>
      <c r="AGZ131" s="1"/>
      <c r="AHA131" s="1"/>
      <c r="AHB131" s="1"/>
      <c r="AHC131" s="1"/>
      <c r="AHD131" s="1"/>
      <c r="AHE131" s="1"/>
      <c r="AHF131" s="1"/>
      <c r="AHG131" s="1"/>
      <c r="AHH131" s="1"/>
      <c r="AHI131" s="1"/>
      <c r="AHJ131" s="1"/>
      <c r="AHK131" s="1"/>
      <c r="AHL131" s="1"/>
      <c r="AHM131" s="1"/>
      <c r="AHN131" s="1"/>
      <c r="AHO131" s="1"/>
      <c r="AHP131" s="1"/>
      <c r="AHQ131" s="1"/>
      <c r="AHR131" s="1"/>
      <c r="AHS131" s="1"/>
      <c r="AHT131" s="1"/>
      <c r="AHU131" s="1"/>
      <c r="AHV131" s="1"/>
      <c r="AHW131" s="1"/>
      <c r="AHX131" s="1"/>
      <c r="AHY131" s="1"/>
      <c r="AHZ131" s="1"/>
      <c r="AIA131" s="1"/>
      <c r="AIB131" s="1"/>
      <c r="AIC131" s="1"/>
      <c r="AID131" s="1"/>
      <c r="AIE131" s="1"/>
      <c r="AIF131" s="1"/>
      <c r="AIG131" s="1"/>
      <c r="AIH131" s="1"/>
      <c r="AII131" s="1"/>
      <c r="AIJ131" s="1"/>
      <c r="AIK131" s="1"/>
      <c r="AIL131" s="1"/>
      <c r="AIM131" s="1"/>
      <c r="AIN131" s="1"/>
      <c r="AIO131" s="1"/>
      <c r="AIP131" s="1"/>
      <c r="AIQ131" s="1"/>
      <c r="AIR131" s="1"/>
      <c r="AIS131" s="1"/>
      <c r="AIT131" s="1"/>
      <c r="AIU131" s="1"/>
      <c r="AIV131" s="1"/>
      <c r="AIW131" s="1"/>
      <c r="AIX131" s="1"/>
      <c r="AIY131" s="1"/>
      <c r="AIZ131" s="1"/>
      <c r="AJA131" s="1"/>
      <c r="AJB131" s="1"/>
      <c r="AJC131" s="1"/>
      <c r="AJD131" s="1"/>
      <c r="AJE131" s="1"/>
      <c r="AJF131" s="1"/>
      <c r="AJG131" s="1"/>
      <c r="AJH131" s="1"/>
      <c r="AJI131" s="1"/>
      <c r="AJJ131" s="1"/>
      <c r="AJK131" s="1"/>
      <c r="AJL131" s="1"/>
      <c r="AJM131" s="1"/>
      <c r="AJN131" s="1"/>
      <c r="AJO131" s="1"/>
      <c r="AJP131" s="1"/>
      <c r="AJQ131" s="1"/>
      <c r="AJR131" s="1"/>
      <c r="AJS131" s="1"/>
      <c r="AJT131" s="1"/>
      <c r="AJU131" s="1"/>
      <c r="AJV131" s="1"/>
      <c r="AJW131" s="1"/>
      <c r="AJX131" s="1"/>
      <c r="AJY131" s="1"/>
      <c r="AJZ131" s="1"/>
      <c r="AKA131" s="1"/>
      <c r="AKB131" s="1"/>
      <c r="AKC131" s="1"/>
      <c r="AKD131" s="1"/>
      <c r="AKE131" s="1"/>
      <c r="AKF131" s="1"/>
      <c r="AKG131" s="1"/>
      <c r="AKH131" s="1"/>
      <c r="AKI131" s="1"/>
      <c r="AKJ131" s="1"/>
      <c r="AKK131" s="1"/>
      <c r="AKL131" s="1"/>
      <c r="AKM131" s="1"/>
      <c r="AKN131" s="1"/>
      <c r="AKO131" s="1"/>
      <c r="AKP131" s="1"/>
      <c r="AKQ131" s="1"/>
      <c r="AKR131" s="1"/>
      <c r="AKS131" s="1"/>
      <c r="AKT131" s="1"/>
      <c r="AKU131" s="1"/>
      <c r="AKV131" s="1"/>
      <c r="AKW131" s="1"/>
      <c r="AKX131" s="1"/>
      <c r="AKY131" s="1"/>
      <c r="AKZ131" s="1"/>
      <c r="ALA131" s="1"/>
      <c r="ALB131" s="1"/>
      <c r="ALC131" s="1"/>
      <c r="ALD131" s="1"/>
      <c r="ALE131" s="1"/>
      <c r="ALF131" s="1"/>
      <c r="ALG131" s="1"/>
      <c r="ALH131" s="1"/>
      <c r="ALI131" s="1"/>
      <c r="ALJ131" s="1"/>
      <c r="ALK131" s="1"/>
      <c r="ALL131" s="1"/>
      <c r="ALM131" s="1"/>
      <c r="ALN131" s="1"/>
      <c r="ALO131" s="1"/>
      <c r="ALP131" s="1"/>
      <c r="ALQ131" s="1"/>
      <c r="ALR131" s="1"/>
      <c r="ALS131" s="1"/>
      <c r="ALT131" s="1"/>
      <c r="ALU131" s="1"/>
      <c r="ALV131" s="1"/>
      <c r="ALW131" s="1"/>
      <c r="ALX131" s="1"/>
      <c r="ALY131" s="1"/>
      <c r="ALZ131" s="1"/>
      <c r="AMA131" s="1"/>
      <c r="AMB131" s="1"/>
      <c r="AMC131" s="1"/>
      <c r="AMD131" s="1"/>
      <c r="AME131" s="1"/>
      <c r="AMF131" s="1"/>
      <c r="AMG131" s="1"/>
      <c r="AMH131" s="1"/>
      <c r="AMI131" s="1"/>
      <c r="AMJ131" s="1"/>
    </row>
    <row r="132" spans="1:1024" s="23" customFormat="1" ht="38.25" x14ac:dyDescent="0.2">
      <c r="A132" s="33" t="s">
        <v>211</v>
      </c>
      <c r="B132" s="68" t="s">
        <v>392</v>
      </c>
      <c r="C132" s="34" t="s">
        <v>393</v>
      </c>
      <c r="D132" s="20">
        <f t="shared" si="175"/>
        <v>1.3760255999999997</v>
      </c>
      <c r="E132" s="21">
        <f t="shared" si="176"/>
        <v>1.3760255999999997</v>
      </c>
      <c r="F132" s="21">
        <f t="shared" si="177"/>
        <v>0</v>
      </c>
      <c r="G132" s="21">
        <f t="shared" si="178"/>
        <v>0.48160895999999992</v>
      </c>
      <c r="H132" s="21">
        <f t="shared" si="179"/>
        <v>0.89441663999999987</v>
      </c>
      <c r="I132" s="21">
        <f t="shared" si="180"/>
        <v>0</v>
      </c>
      <c r="J132" s="21">
        <f t="shared" si="181"/>
        <v>0</v>
      </c>
      <c r="K132" s="21">
        <v>0</v>
      </c>
      <c r="L132" s="21">
        <v>0</v>
      </c>
      <c r="M132" s="21">
        <v>0</v>
      </c>
      <c r="N132" s="21">
        <v>0</v>
      </c>
      <c r="O132" s="21">
        <f t="shared" si="182"/>
        <v>0</v>
      </c>
      <c r="P132" s="21">
        <v>0</v>
      </c>
      <c r="Q132" s="21">
        <v>0</v>
      </c>
      <c r="R132" s="21">
        <v>0</v>
      </c>
      <c r="S132" s="21">
        <v>0</v>
      </c>
      <c r="T132" s="21">
        <f t="shared" si="183"/>
        <v>0</v>
      </c>
      <c r="U132" s="21">
        <v>0</v>
      </c>
      <c r="V132" s="21">
        <v>0</v>
      </c>
      <c r="W132" s="21">
        <v>0</v>
      </c>
      <c r="X132" s="21">
        <v>0</v>
      </c>
      <c r="Y132" s="21">
        <f t="shared" si="184"/>
        <v>1.3760255999999997</v>
      </c>
      <c r="Z132" s="21">
        <v>0</v>
      </c>
      <c r="AA132" s="21">
        <v>0.48160895999999992</v>
      </c>
      <c r="AB132" s="21">
        <v>0.89441663999999987</v>
      </c>
      <c r="AC132" s="21">
        <v>0</v>
      </c>
      <c r="AD132" s="21">
        <f t="shared" si="185"/>
        <v>0.78093827999999998</v>
      </c>
      <c r="AE132" s="21">
        <f t="shared" si="186"/>
        <v>0.78093827999999998</v>
      </c>
      <c r="AF132" s="21">
        <f t="shared" si="187"/>
        <v>0</v>
      </c>
      <c r="AG132" s="21">
        <f t="shared" si="172"/>
        <v>0.23428148399999998</v>
      </c>
      <c r="AH132" s="21">
        <f t="shared" si="173"/>
        <v>0.54665679599999994</v>
      </c>
      <c r="AI132" s="21">
        <f t="shared" si="174"/>
        <v>0</v>
      </c>
      <c r="AJ132" s="21">
        <v>0</v>
      </c>
      <c r="AK132" s="21">
        <v>0</v>
      </c>
      <c r="AL132" s="21">
        <f t="shared" si="354"/>
        <v>0</v>
      </c>
      <c r="AM132" s="21">
        <f t="shared" si="355"/>
        <v>0</v>
      </c>
      <c r="AN132" s="21">
        <v>0</v>
      </c>
      <c r="AO132" s="21">
        <v>0</v>
      </c>
      <c r="AP132" s="21">
        <v>0</v>
      </c>
      <c r="AQ132" s="21">
        <f t="shared" si="356"/>
        <v>0</v>
      </c>
      <c r="AR132" s="21">
        <f t="shared" si="357"/>
        <v>0</v>
      </c>
      <c r="AS132" s="21">
        <v>0</v>
      </c>
      <c r="AT132" s="21">
        <v>0</v>
      </c>
      <c r="AU132" s="21">
        <v>0</v>
      </c>
      <c r="AV132" s="21">
        <f t="shared" si="358"/>
        <v>0</v>
      </c>
      <c r="AW132" s="21">
        <f t="shared" si="359"/>
        <v>0</v>
      </c>
      <c r="AX132" s="21">
        <v>0</v>
      </c>
      <c r="AY132" s="21">
        <f>0.6507819*1.2</f>
        <v>0.78093827999999998</v>
      </c>
      <c r="AZ132" s="21">
        <v>0</v>
      </c>
      <c r="BA132" s="21">
        <f t="shared" si="360"/>
        <v>0.23428148399999998</v>
      </c>
      <c r="BB132" s="21">
        <f t="shared" si="361"/>
        <v>0.54665679599999994</v>
      </c>
      <c r="BC132" s="21">
        <v>0</v>
      </c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  <c r="AAD132" s="1"/>
      <c r="AAE132" s="1"/>
      <c r="AAF132" s="1"/>
      <c r="AAG132" s="1"/>
      <c r="AAH132" s="1"/>
      <c r="AAI132" s="1"/>
      <c r="AAJ132" s="1"/>
      <c r="AAK132" s="1"/>
      <c r="AAL132" s="1"/>
      <c r="AAM132" s="1"/>
      <c r="AAN132" s="1"/>
      <c r="AAO132" s="1"/>
      <c r="AAP132" s="1"/>
      <c r="AAQ132" s="1"/>
      <c r="AAR132" s="1"/>
      <c r="AAS132" s="1"/>
      <c r="AAT132" s="1"/>
      <c r="AAU132" s="1"/>
      <c r="AAV132" s="1"/>
      <c r="AAW132" s="1"/>
      <c r="AAX132" s="1"/>
      <c r="AAY132" s="1"/>
      <c r="AAZ132" s="1"/>
      <c r="ABA132" s="1"/>
      <c r="ABB132" s="1"/>
      <c r="ABC132" s="1"/>
      <c r="ABD132" s="1"/>
      <c r="ABE132" s="1"/>
      <c r="ABF132" s="1"/>
      <c r="ABG132" s="1"/>
      <c r="ABH132" s="1"/>
      <c r="ABI132" s="1"/>
      <c r="ABJ132" s="1"/>
      <c r="ABK132" s="1"/>
      <c r="ABL132" s="1"/>
      <c r="ABM132" s="1"/>
      <c r="ABN132" s="1"/>
      <c r="ABO132" s="1"/>
      <c r="ABP132" s="1"/>
      <c r="ABQ132" s="1"/>
      <c r="ABR132" s="1"/>
      <c r="ABS132" s="1"/>
      <c r="ABT132" s="1"/>
      <c r="ABU132" s="1"/>
      <c r="ABV132" s="1"/>
      <c r="ABW132" s="1"/>
      <c r="ABX132" s="1"/>
      <c r="ABY132" s="1"/>
      <c r="ABZ132" s="1"/>
      <c r="ACA132" s="1"/>
      <c r="ACB132" s="1"/>
      <c r="ACC132" s="1"/>
      <c r="ACD132" s="1"/>
      <c r="ACE132" s="1"/>
      <c r="ACF132" s="1"/>
      <c r="ACG132" s="1"/>
      <c r="ACH132" s="1"/>
      <c r="ACI132" s="1"/>
      <c r="ACJ132" s="1"/>
      <c r="ACK132" s="1"/>
      <c r="ACL132" s="1"/>
      <c r="ACM132" s="1"/>
      <c r="ACN132" s="1"/>
      <c r="ACO132" s="1"/>
      <c r="ACP132" s="1"/>
      <c r="ACQ132" s="1"/>
      <c r="ACR132" s="1"/>
      <c r="ACS132" s="1"/>
      <c r="ACT132" s="1"/>
      <c r="ACU132" s="1"/>
      <c r="ACV132" s="1"/>
      <c r="ACW132" s="1"/>
      <c r="ACX132" s="1"/>
      <c r="ACY132" s="1"/>
      <c r="ACZ132" s="1"/>
      <c r="ADA132" s="1"/>
      <c r="ADB132" s="1"/>
      <c r="ADC132" s="1"/>
      <c r="ADD132" s="1"/>
      <c r="ADE132" s="1"/>
      <c r="ADF132" s="1"/>
      <c r="ADG132" s="1"/>
      <c r="ADH132" s="1"/>
      <c r="ADI132" s="1"/>
      <c r="ADJ132" s="1"/>
      <c r="ADK132" s="1"/>
      <c r="ADL132" s="1"/>
      <c r="ADM132" s="1"/>
      <c r="ADN132" s="1"/>
      <c r="ADO132" s="1"/>
      <c r="ADP132" s="1"/>
      <c r="ADQ132" s="1"/>
      <c r="ADR132" s="1"/>
      <c r="ADS132" s="1"/>
      <c r="ADT132" s="1"/>
      <c r="ADU132" s="1"/>
      <c r="ADV132" s="1"/>
      <c r="ADW132" s="1"/>
      <c r="ADX132" s="1"/>
      <c r="ADY132" s="1"/>
      <c r="ADZ132" s="1"/>
      <c r="AEA132" s="1"/>
      <c r="AEB132" s="1"/>
      <c r="AEC132" s="1"/>
      <c r="AED132" s="1"/>
      <c r="AEE132" s="1"/>
      <c r="AEF132" s="1"/>
      <c r="AEG132" s="1"/>
      <c r="AEH132" s="1"/>
      <c r="AEI132" s="1"/>
      <c r="AEJ132" s="1"/>
      <c r="AEK132" s="1"/>
      <c r="AEL132" s="1"/>
      <c r="AEM132" s="1"/>
      <c r="AEN132" s="1"/>
      <c r="AEO132" s="1"/>
      <c r="AEP132" s="1"/>
      <c r="AEQ132" s="1"/>
      <c r="AER132" s="1"/>
      <c r="AES132" s="1"/>
      <c r="AET132" s="1"/>
      <c r="AEU132" s="1"/>
      <c r="AEV132" s="1"/>
      <c r="AEW132" s="1"/>
      <c r="AEX132" s="1"/>
      <c r="AEY132" s="1"/>
      <c r="AEZ132" s="1"/>
      <c r="AFA132" s="1"/>
      <c r="AFB132" s="1"/>
      <c r="AFC132" s="1"/>
      <c r="AFD132" s="1"/>
      <c r="AFE132" s="1"/>
      <c r="AFF132" s="1"/>
      <c r="AFG132" s="1"/>
      <c r="AFH132" s="1"/>
      <c r="AFI132" s="1"/>
      <c r="AFJ132" s="1"/>
      <c r="AFK132" s="1"/>
      <c r="AFL132" s="1"/>
      <c r="AFM132" s="1"/>
      <c r="AFN132" s="1"/>
      <c r="AFO132" s="1"/>
      <c r="AFP132" s="1"/>
      <c r="AFQ132" s="1"/>
      <c r="AFR132" s="1"/>
      <c r="AFS132" s="1"/>
      <c r="AFT132" s="1"/>
      <c r="AFU132" s="1"/>
      <c r="AFV132" s="1"/>
      <c r="AFW132" s="1"/>
      <c r="AFX132" s="1"/>
      <c r="AFY132" s="1"/>
      <c r="AFZ132" s="1"/>
      <c r="AGA132" s="1"/>
      <c r="AGB132" s="1"/>
      <c r="AGC132" s="1"/>
      <c r="AGD132" s="1"/>
      <c r="AGE132" s="1"/>
      <c r="AGF132" s="1"/>
      <c r="AGG132" s="1"/>
      <c r="AGH132" s="1"/>
      <c r="AGI132" s="1"/>
      <c r="AGJ132" s="1"/>
      <c r="AGK132" s="1"/>
      <c r="AGL132" s="1"/>
      <c r="AGM132" s="1"/>
      <c r="AGN132" s="1"/>
      <c r="AGO132" s="1"/>
      <c r="AGP132" s="1"/>
      <c r="AGQ132" s="1"/>
      <c r="AGR132" s="1"/>
      <c r="AGS132" s="1"/>
      <c r="AGT132" s="1"/>
      <c r="AGU132" s="1"/>
      <c r="AGV132" s="1"/>
      <c r="AGW132" s="1"/>
      <c r="AGX132" s="1"/>
      <c r="AGY132" s="1"/>
      <c r="AGZ132" s="1"/>
      <c r="AHA132" s="1"/>
      <c r="AHB132" s="1"/>
      <c r="AHC132" s="1"/>
      <c r="AHD132" s="1"/>
      <c r="AHE132" s="1"/>
      <c r="AHF132" s="1"/>
      <c r="AHG132" s="1"/>
      <c r="AHH132" s="1"/>
      <c r="AHI132" s="1"/>
      <c r="AHJ132" s="1"/>
      <c r="AHK132" s="1"/>
      <c r="AHL132" s="1"/>
      <c r="AHM132" s="1"/>
      <c r="AHN132" s="1"/>
      <c r="AHO132" s="1"/>
      <c r="AHP132" s="1"/>
      <c r="AHQ132" s="1"/>
      <c r="AHR132" s="1"/>
      <c r="AHS132" s="1"/>
      <c r="AHT132" s="1"/>
      <c r="AHU132" s="1"/>
      <c r="AHV132" s="1"/>
      <c r="AHW132" s="1"/>
      <c r="AHX132" s="1"/>
      <c r="AHY132" s="1"/>
      <c r="AHZ132" s="1"/>
      <c r="AIA132" s="1"/>
      <c r="AIB132" s="1"/>
      <c r="AIC132" s="1"/>
      <c r="AID132" s="1"/>
      <c r="AIE132" s="1"/>
      <c r="AIF132" s="1"/>
      <c r="AIG132" s="1"/>
      <c r="AIH132" s="1"/>
      <c r="AII132" s="1"/>
      <c r="AIJ132" s="1"/>
      <c r="AIK132" s="1"/>
      <c r="AIL132" s="1"/>
      <c r="AIM132" s="1"/>
      <c r="AIN132" s="1"/>
      <c r="AIO132" s="1"/>
      <c r="AIP132" s="1"/>
      <c r="AIQ132" s="1"/>
      <c r="AIR132" s="1"/>
      <c r="AIS132" s="1"/>
      <c r="AIT132" s="1"/>
      <c r="AIU132" s="1"/>
      <c r="AIV132" s="1"/>
      <c r="AIW132" s="1"/>
      <c r="AIX132" s="1"/>
      <c r="AIY132" s="1"/>
      <c r="AIZ132" s="1"/>
      <c r="AJA132" s="1"/>
      <c r="AJB132" s="1"/>
      <c r="AJC132" s="1"/>
      <c r="AJD132" s="1"/>
      <c r="AJE132" s="1"/>
      <c r="AJF132" s="1"/>
      <c r="AJG132" s="1"/>
      <c r="AJH132" s="1"/>
      <c r="AJI132" s="1"/>
      <c r="AJJ132" s="1"/>
      <c r="AJK132" s="1"/>
      <c r="AJL132" s="1"/>
      <c r="AJM132" s="1"/>
      <c r="AJN132" s="1"/>
      <c r="AJO132" s="1"/>
      <c r="AJP132" s="1"/>
      <c r="AJQ132" s="1"/>
      <c r="AJR132" s="1"/>
      <c r="AJS132" s="1"/>
      <c r="AJT132" s="1"/>
      <c r="AJU132" s="1"/>
      <c r="AJV132" s="1"/>
      <c r="AJW132" s="1"/>
      <c r="AJX132" s="1"/>
      <c r="AJY132" s="1"/>
      <c r="AJZ132" s="1"/>
      <c r="AKA132" s="1"/>
      <c r="AKB132" s="1"/>
      <c r="AKC132" s="1"/>
      <c r="AKD132" s="1"/>
      <c r="AKE132" s="1"/>
      <c r="AKF132" s="1"/>
      <c r="AKG132" s="1"/>
      <c r="AKH132" s="1"/>
      <c r="AKI132" s="1"/>
      <c r="AKJ132" s="1"/>
      <c r="AKK132" s="1"/>
      <c r="AKL132" s="1"/>
      <c r="AKM132" s="1"/>
      <c r="AKN132" s="1"/>
      <c r="AKO132" s="1"/>
      <c r="AKP132" s="1"/>
      <c r="AKQ132" s="1"/>
      <c r="AKR132" s="1"/>
      <c r="AKS132" s="1"/>
      <c r="AKT132" s="1"/>
      <c r="AKU132" s="1"/>
      <c r="AKV132" s="1"/>
      <c r="AKW132" s="1"/>
      <c r="AKX132" s="1"/>
      <c r="AKY132" s="1"/>
      <c r="AKZ132" s="1"/>
      <c r="ALA132" s="1"/>
      <c r="ALB132" s="1"/>
      <c r="ALC132" s="1"/>
      <c r="ALD132" s="1"/>
      <c r="ALE132" s="1"/>
      <c r="ALF132" s="1"/>
      <c r="ALG132" s="1"/>
      <c r="ALH132" s="1"/>
      <c r="ALI132" s="1"/>
      <c r="ALJ132" s="1"/>
      <c r="ALK132" s="1"/>
      <c r="ALL132" s="1"/>
      <c r="ALM132" s="1"/>
      <c r="ALN132" s="1"/>
      <c r="ALO132" s="1"/>
      <c r="ALP132" s="1"/>
      <c r="ALQ132" s="1"/>
      <c r="ALR132" s="1"/>
      <c r="ALS132" s="1"/>
      <c r="ALT132" s="1"/>
      <c r="ALU132" s="1"/>
      <c r="ALV132" s="1"/>
      <c r="ALW132" s="1"/>
      <c r="ALX132" s="1"/>
      <c r="ALY132" s="1"/>
      <c r="ALZ132" s="1"/>
      <c r="AMA132" s="1"/>
      <c r="AMB132" s="1"/>
      <c r="AMC132" s="1"/>
      <c r="AMD132" s="1"/>
      <c r="AME132" s="1"/>
      <c r="AMF132" s="1"/>
      <c r="AMG132" s="1"/>
      <c r="AMH132" s="1"/>
      <c r="AMI132" s="1"/>
      <c r="AMJ132" s="1"/>
    </row>
    <row r="133" spans="1:1024" s="23" customFormat="1" ht="38.25" x14ac:dyDescent="0.2">
      <c r="A133" s="33" t="s">
        <v>211</v>
      </c>
      <c r="B133" s="68" t="s">
        <v>217</v>
      </c>
      <c r="C133" s="34" t="s">
        <v>218</v>
      </c>
      <c r="D133" s="20">
        <f t="shared" si="175"/>
        <v>0</v>
      </c>
      <c r="E133" s="21">
        <f t="shared" si="176"/>
        <v>0</v>
      </c>
      <c r="F133" s="21">
        <f t="shared" si="177"/>
        <v>0</v>
      </c>
      <c r="G133" s="21">
        <f t="shared" si="178"/>
        <v>0</v>
      </c>
      <c r="H133" s="21">
        <f t="shared" si="179"/>
        <v>0</v>
      </c>
      <c r="I133" s="21">
        <f t="shared" si="180"/>
        <v>0</v>
      </c>
      <c r="J133" s="21">
        <f t="shared" si="181"/>
        <v>0</v>
      </c>
      <c r="K133" s="21">
        <v>0</v>
      </c>
      <c r="L133" s="21">
        <v>0</v>
      </c>
      <c r="M133" s="21">
        <v>0</v>
      </c>
      <c r="N133" s="21">
        <v>0</v>
      </c>
      <c r="O133" s="21">
        <f t="shared" si="182"/>
        <v>0</v>
      </c>
      <c r="P133" s="21">
        <v>0</v>
      </c>
      <c r="Q133" s="21">
        <v>0</v>
      </c>
      <c r="R133" s="21">
        <v>0</v>
      </c>
      <c r="S133" s="21">
        <v>0</v>
      </c>
      <c r="T133" s="21">
        <f t="shared" si="183"/>
        <v>0</v>
      </c>
      <c r="U133" s="21">
        <v>0</v>
      </c>
      <c r="V133" s="21">
        <v>0</v>
      </c>
      <c r="W133" s="21">
        <v>0</v>
      </c>
      <c r="X133" s="21">
        <v>0</v>
      </c>
      <c r="Y133" s="21">
        <f t="shared" si="184"/>
        <v>0</v>
      </c>
      <c r="Z133" s="21">
        <v>0</v>
      </c>
      <c r="AA133" s="21">
        <v>0</v>
      </c>
      <c r="AB133" s="21">
        <v>0</v>
      </c>
      <c r="AC133" s="21">
        <v>0</v>
      </c>
      <c r="AD133" s="21">
        <f t="shared" si="185"/>
        <v>0</v>
      </c>
      <c r="AE133" s="21">
        <f t="shared" si="186"/>
        <v>0</v>
      </c>
      <c r="AF133" s="21">
        <f t="shared" si="187"/>
        <v>0</v>
      </c>
      <c r="AG133" s="21">
        <f t="shared" si="172"/>
        <v>0</v>
      </c>
      <c r="AH133" s="21">
        <f t="shared" si="173"/>
        <v>0</v>
      </c>
      <c r="AI133" s="21">
        <f t="shared" si="174"/>
        <v>0</v>
      </c>
      <c r="AJ133" s="21">
        <v>0</v>
      </c>
      <c r="AK133" s="21">
        <v>0</v>
      </c>
      <c r="AL133" s="21">
        <f t="shared" si="354"/>
        <v>0</v>
      </c>
      <c r="AM133" s="21">
        <f t="shared" si="355"/>
        <v>0</v>
      </c>
      <c r="AN133" s="21">
        <v>0</v>
      </c>
      <c r="AO133" s="21">
        <v>0</v>
      </c>
      <c r="AP133" s="21">
        <v>0</v>
      </c>
      <c r="AQ133" s="21">
        <f t="shared" si="356"/>
        <v>0</v>
      </c>
      <c r="AR133" s="21">
        <f t="shared" si="357"/>
        <v>0</v>
      </c>
      <c r="AS133" s="21">
        <v>0</v>
      </c>
      <c r="AT133" s="21">
        <v>0</v>
      </c>
      <c r="AU133" s="21">
        <v>0</v>
      </c>
      <c r="AV133" s="21">
        <f t="shared" si="358"/>
        <v>0</v>
      </c>
      <c r="AW133" s="21">
        <f t="shared" si="359"/>
        <v>0</v>
      </c>
      <c r="AX133" s="21">
        <v>0</v>
      </c>
      <c r="AY133" s="21">
        <v>0</v>
      </c>
      <c r="AZ133" s="21">
        <v>0</v>
      </c>
      <c r="BA133" s="21">
        <f t="shared" si="360"/>
        <v>0</v>
      </c>
      <c r="BB133" s="21">
        <f t="shared" si="361"/>
        <v>0</v>
      </c>
      <c r="BC133" s="21">
        <v>0</v>
      </c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  <c r="AAD133" s="1"/>
      <c r="AAE133" s="1"/>
      <c r="AAF133" s="1"/>
      <c r="AAG133" s="1"/>
      <c r="AAH133" s="1"/>
      <c r="AAI133" s="1"/>
      <c r="AAJ133" s="1"/>
      <c r="AAK133" s="1"/>
      <c r="AAL133" s="1"/>
      <c r="AAM133" s="1"/>
      <c r="AAN133" s="1"/>
      <c r="AAO133" s="1"/>
      <c r="AAP133" s="1"/>
      <c r="AAQ133" s="1"/>
      <c r="AAR133" s="1"/>
      <c r="AAS133" s="1"/>
      <c r="AAT133" s="1"/>
      <c r="AAU133" s="1"/>
      <c r="AAV133" s="1"/>
      <c r="AAW133" s="1"/>
      <c r="AAX133" s="1"/>
      <c r="AAY133" s="1"/>
      <c r="AAZ133" s="1"/>
      <c r="ABA133" s="1"/>
      <c r="ABB133" s="1"/>
      <c r="ABC133" s="1"/>
      <c r="ABD133" s="1"/>
      <c r="ABE133" s="1"/>
      <c r="ABF133" s="1"/>
      <c r="ABG133" s="1"/>
      <c r="ABH133" s="1"/>
      <c r="ABI133" s="1"/>
      <c r="ABJ133" s="1"/>
      <c r="ABK133" s="1"/>
      <c r="ABL133" s="1"/>
      <c r="ABM133" s="1"/>
      <c r="ABN133" s="1"/>
      <c r="ABO133" s="1"/>
      <c r="ABP133" s="1"/>
      <c r="ABQ133" s="1"/>
      <c r="ABR133" s="1"/>
      <c r="ABS133" s="1"/>
      <c r="ABT133" s="1"/>
      <c r="ABU133" s="1"/>
      <c r="ABV133" s="1"/>
      <c r="ABW133" s="1"/>
      <c r="ABX133" s="1"/>
      <c r="ABY133" s="1"/>
      <c r="ABZ133" s="1"/>
      <c r="ACA133" s="1"/>
      <c r="ACB133" s="1"/>
      <c r="ACC133" s="1"/>
      <c r="ACD133" s="1"/>
      <c r="ACE133" s="1"/>
      <c r="ACF133" s="1"/>
      <c r="ACG133" s="1"/>
      <c r="ACH133" s="1"/>
      <c r="ACI133" s="1"/>
      <c r="ACJ133" s="1"/>
      <c r="ACK133" s="1"/>
      <c r="ACL133" s="1"/>
      <c r="ACM133" s="1"/>
      <c r="ACN133" s="1"/>
      <c r="ACO133" s="1"/>
      <c r="ACP133" s="1"/>
      <c r="ACQ133" s="1"/>
      <c r="ACR133" s="1"/>
      <c r="ACS133" s="1"/>
      <c r="ACT133" s="1"/>
      <c r="ACU133" s="1"/>
      <c r="ACV133" s="1"/>
      <c r="ACW133" s="1"/>
      <c r="ACX133" s="1"/>
      <c r="ACY133" s="1"/>
      <c r="ACZ133" s="1"/>
      <c r="ADA133" s="1"/>
      <c r="ADB133" s="1"/>
      <c r="ADC133" s="1"/>
      <c r="ADD133" s="1"/>
      <c r="ADE133" s="1"/>
      <c r="ADF133" s="1"/>
      <c r="ADG133" s="1"/>
      <c r="ADH133" s="1"/>
      <c r="ADI133" s="1"/>
      <c r="ADJ133" s="1"/>
      <c r="ADK133" s="1"/>
      <c r="ADL133" s="1"/>
      <c r="ADM133" s="1"/>
      <c r="ADN133" s="1"/>
      <c r="ADO133" s="1"/>
      <c r="ADP133" s="1"/>
      <c r="ADQ133" s="1"/>
      <c r="ADR133" s="1"/>
      <c r="ADS133" s="1"/>
      <c r="ADT133" s="1"/>
      <c r="ADU133" s="1"/>
      <c r="ADV133" s="1"/>
      <c r="ADW133" s="1"/>
      <c r="ADX133" s="1"/>
      <c r="ADY133" s="1"/>
      <c r="ADZ133" s="1"/>
      <c r="AEA133" s="1"/>
      <c r="AEB133" s="1"/>
      <c r="AEC133" s="1"/>
      <c r="AED133" s="1"/>
      <c r="AEE133" s="1"/>
      <c r="AEF133" s="1"/>
      <c r="AEG133" s="1"/>
      <c r="AEH133" s="1"/>
      <c r="AEI133" s="1"/>
      <c r="AEJ133" s="1"/>
      <c r="AEK133" s="1"/>
      <c r="AEL133" s="1"/>
      <c r="AEM133" s="1"/>
      <c r="AEN133" s="1"/>
      <c r="AEO133" s="1"/>
      <c r="AEP133" s="1"/>
      <c r="AEQ133" s="1"/>
      <c r="AER133" s="1"/>
      <c r="AES133" s="1"/>
      <c r="AET133" s="1"/>
      <c r="AEU133" s="1"/>
      <c r="AEV133" s="1"/>
      <c r="AEW133" s="1"/>
      <c r="AEX133" s="1"/>
      <c r="AEY133" s="1"/>
      <c r="AEZ133" s="1"/>
      <c r="AFA133" s="1"/>
      <c r="AFB133" s="1"/>
      <c r="AFC133" s="1"/>
      <c r="AFD133" s="1"/>
      <c r="AFE133" s="1"/>
      <c r="AFF133" s="1"/>
      <c r="AFG133" s="1"/>
      <c r="AFH133" s="1"/>
      <c r="AFI133" s="1"/>
      <c r="AFJ133" s="1"/>
      <c r="AFK133" s="1"/>
      <c r="AFL133" s="1"/>
      <c r="AFM133" s="1"/>
      <c r="AFN133" s="1"/>
      <c r="AFO133" s="1"/>
      <c r="AFP133" s="1"/>
      <c r="AFQ133" s="1"/>
      <c r="AFR133" s="1"/>
      <c r="AFS133" s="1"/>
      <c r="AFT133" s="1"/>
      <c r="AFU133" s="1"/>
      <c r="AFV133" s="1"/>
      <c r="AFW133" s="1"/>
      <c r="AFX133" s="1"/>
      <c r="AFY133" s="1"/>
      <c r="AFZ133" s="1"/>
      <c r="AGA133" s="1"/>
      <c r="AGB133" s="1"/>
      <c r="AGC133" s="1"/>
      <c r="AGD133" s="1"/>
      <c r="AGE133" s="1"/>
      <c r="AGF133" s="1"/>
      <c r="AGG133" s="1"/>
      <c r="AGH133" s="1"/>
      <c r="AGI133" s="1"/>
      <c r="AGJ133" s="1"/>
      <c r="AGK133" s="1"/>
      <c r="AGL133" s="1"/>
      <c r="AGM133" s="1"/>
      <c r="AGN133" s="1"/>
      <c r="AGO133" s="1"/>
      <c r="AGP133" s="1"/>
      <c r="AGQ133" s="1"/>
      <c r="AGR133" s="1"/>
      <c r="AGS133" s="1"/>
      <c r="AGT133" s="1"/>
      <c r="AGU133" s="1"/>
      <c r="AGV133" s="1"/>
      <c r="AGW133" s="1"/>
      <c r="AGX133" s="1"/>
      <c r="AGY133" s="1"/>
      <c r="AGZ133" s="1"/>
      <c r="AHA133" s="1"/>
      <c r="AHB133" s="1"/>
      <c r="AHC133" s="1"/>
      <c r="AHD133" s="1"/>
      <c r="AHE133" s="1"/>
      <c r="AHF133" s="1"/>
      <c r="AHG133" s="1"/>
      <c r="AHH133" s="1"/>
      <c r="AHI133" s="1"/>
      <c r="AHJ133" s="1"/>
      <c r="AHK133" s="1"/>
      <c r="AHL133" s="1"/>
      <c r="AHM133" s="1"/>
      <c r="AHN133" s="1"/>
      <c r="AHO133" s="1"/>
      <c r="AHP133" s="1"/>
      <c r="AHQ133" s="1"/>
      <c r="AHR133" s="1"/>
      <c r="AHS133" s="1"/>
      <c r="AHT133" s="1"/>
      <c r="AHU133" s="1"/>
      <c r="AHV133" s="1"/>
      <c r="AHW133" s="1"/>
      <c r="AHX133" s="1"/>
      <c r="AHY133" s="1"/>
      <c r="AHZ133" s="1"/>
      <c r="AIA133" s="1"/>
      <c r="AIB133" s="1"/>
      <c r="AIC133" s="1"/>
      <c r="AID133" s="1"/>
      <c r="AIE133" s="1"/>
      <c r="AIF133" s="1"/>
      <c r="AIG133" s="1"/>
      <c r="AIH133" s="1"/>
      <c r="AII133" s="1"/>
      <c r="AIJ133" s="1"/>
      <c r="AIK133" s="1"/>
      <c r="AIL133" s="1"/>
      <c r="AIM133" s="1"/>
      <c r="AIN133" s="1"/>
      <c r="AIO133" s="1"/>
      <c r="AIP133" s="1"/>
      <c r="AIQ133" s="1"/>
      <c r="AIR133" s="1"/>
      <c r="AIS133" s="1"/>
      <c r="AIT133" s="1"/>
      <c r="AIU133" s="1"/>
      <c r="AIV133" s="1"/>
      <c r="AIW133" s="1"/>
      <c r="AIX133" s="1"/>
      <c r="AIY133" s="1"/>
      <c r="AIZ133" s="1"/>
      <c r="AJA133" s="1"/>
      <c r="AJB133" s="1"/>
      <c r="AJC133" s="1"/>
      <c r="AJD133" s="1"/>
      <c r="AJE133" s="1"/>
      <c r="AJF133" s="1"/>
      <c r="AJG133" s="1"/>
      <c r="AJH133" s="1"/>
      <c r="AJI133" s="1"/>
      <c r="AJJ133" s="1"/>
      <c r="AJK133" s="1"/>
      <c r="AJL133" s="1"/>
      <c r="AJM133" s="1"/>
      <c r="AJN133" s="1"/>
      <c r="AJO133" s="1"/>
      <c r="AJP133" s="1"/>
      <c r="AJQ133" s="1"/>
      <c r="AJR133" s="1"/>
      <c r="AJS133" s="1"/>
      <c r="AJT133" s="1"/>
      <c r="AJU133" s="1"/>
      <c r="AJV133" s="1"/>
      <c r="AJW133" s="1"/>
      <c r="AJX133" s="1"/>
      <c r="AJY133" s="1"/>
      <c r="AJZ133" s="1"/>
      <c r="AKA133" s="1"/>
      <c r="AKB133" s="1"/>
      <c r="AKC133" s="1"/>
      <c r="AKD133" s="1"/>
      <c r="AKE133" s="1"/>
      <c r="AKF133" s="1"/>
      <c r="AKG133" s="1"/>
      <c r="AKH133" s="1"/>
      <c r="AKI133" s="1"/>
      <c r="AKJ133" s="1"/>
      <c r="AKK133" s="1"/>
      <c r="AKL133" s="1"/>
      <c r="AKM133" s="1"/>
      <c r="AKN133" s="1"/>
      <c r="AKO133" s="1"/>
      <c r="AKP133" s="1"/>
      <c r="AKQ133" s="1"/>
      <c r="AKR133" s="1"/>
      <c r="AKS133" s="1"/>
      <c r="AKT133" s="1"/>
      <c r="AKU133" s="1"/>
      <c r="AKV133" s="1"/>
      <c r="AKW133" s="1"/>
      <c r="AKX133" s="1"/>
      <c r="AKY133" s="1"/>
      <c r="AKZ133" s="1"/>
      <c r="ALA133" s="1"/>
      <c r="ALB133" s="1"/>
      <c r="ALC133" s="1"/>
      <c r="ALD133" s="1"/>
      <c r="ALE133" s="1"/>
      <c r="ALF133" s="1"/>
      <c r="ALG133" s="1"/>
      <c r="ALH133" s="1"/>
      <c r="ALI133" s="1"/>
      <c r="ALJ133" s="1"/>
      <c r="ALK133" s="1"/>
      <c r="ALL133" s="1"/>
      <c r="ALM133" s="1"/>
      <c r="ALN133" s="1"/>
      <c r="ALO133" s="1"/>
      <c r="ALP133" s="1"/>
      <c r="ALQ133" s="1"/>
      <c r="ALR133" s="1"/>
      <c r="ALS133" s="1"/>
      <c r="ALT133" s="1"/>
      <c r="ALU133" s="1"/>
      <c r="ALV133" s="1"/>
      <c r="ALW133" s="1"/>
      <c r="ALX133" s="1"/>
      <c r="ALY133" s="1"/>
      <c r="ALZ133" s="1"/>
      <c r="AMA133" s="1"/>
      <c r="AMB133" s="1"/>
      <c r="AMC133" s="1"/>
      <c r="AMD133" s="1"/>
      <c r="AME133" s="1"/>
      <c r="AMF133" s="1"/>
      <c r="AMG133" s="1"/>
      <c r="AMH133" s="1"/>
      <c r="AMI133" s="1"/>
      <c r="AMJ133" s="1"/>
    </row>
    <row r="134" spans="1:1024" s="23" customFormat="1" ht="51" x14ac:dyDescent="0.2">
      <c r="A134" s="33" t="s">
        <v>211</v>
      </c>
      <c r="B134" s="68" t="s">
        <v>219</v>
      </c>
      <c r="C134" s="34" t="s">
        <v>220</v>
      </c>
      <c r="D134" s="20">
        <f t="shared" si="175"/>
        <v>0</v>
      </c>
      <c r="E134" s="21">
        <f t="shared" si="176"/>
        <v>0</v>
      </c>
      <c r="F134" s="21">
        <f t="shared" si="177"/>
        <v>0</v>
      </c>
      <c r="G134" s="21">
        <f t="shared" si="178"/>
        <v>0</v>
      </c>
      <c r="H134" s="21">
        <f t="shared" si="179"/>
        <v>0</v>
      </c>
      <c r="I134" s="21">
        <f t="shared" si="180"/>
        <v>0</v>
      </c>
      <c r="J134" s="21">
        <f t="shared" si="181"/>
        <v>0</v>
      </c>
      <c r="K134" s="21">
        <v>0</v>
      </c>
      <c r="L134" s="21">
        <v>0</v>
      </c>
      <c r="M134" s="21">
        <v>0</v>
      </c>
      <c r="N134" s="21">
        <v>0</v>
      </c>
      <c r="O134" s="21">
        <f t="shared" si="182"/>
        <v>0</v>
      </c>
      <c r="P134" s="21">
        <v>0</v>
      </c>
      <c r="Q134" s="21">
        <v>0</v>
      </c>
      <c r="R134" s="21">
        <v>0</v>
      </c>
      <c r="S134" s="21">
        <v>0</v>
      </c>
      <c r="T134" s="21">
        <f t="shared" si="183"/>
        <v>0</v>
      </c>
      <c r="U134" s="21">
        <v>0</v>
      </c>
      <c r="V134" s="21">
        <v>0</v>
      </c>
      <c r="W134" s="21">
        <v>0</v>
      </c>
      <c r="X134" s="21">
        <v>0</v>
      </c>
      <c r="Y134" s="21">
        <f t="shared" si="184"/>
        <v>0</v>
      </c>
      <c r="Z134" s="21">
        <v>0</v>
      </c>
      <c r="AA134" s="21">
        <v>0</v>
      </c>
      <c r="AB134" s="21">
        <v>0</v>
      </c>
      <c r="AC134" s="21">
        <v>0</v>
      </c>
      <c r="AD134" s="21">
        <f t="shared" si="185"/>
        <v>0</v>
      </c>
      <c r="AE134" s="21">
        <f t="shared" si="186"/>
        <v>0</v>
      </c>
      <c r="AF134" s="21">
        <f t="shared" si="187"/>
        <v>0</v>
      </c>
      <c r="AG134" s="21">
        <f t="shared" si="172"/>
        <v>0</v>
      </c>
      <c r="AH134" s="21">
        <f t="shared" si="173"/>
        <v>0</v>
      </c>
      <c r="AI134" s="21">
        <f t="shared" si="174"/>
        <v>0</v>
      </c>
      <c r="AJ134" s="21">
        <v>0</v>
      </c>
      <c r="AK134" s="21">
        <v>0</v>
      </c>
      <c r="AL134" s="21">
        <f t="shared" si="354"/>
        <v>0</v>
      </c>
      <c r="AM134" s="21">
        <f t="shared" si="355"/>
        <v>0</v>
      </c>
      <c r="AN134" s="21">
        <v>0</v>
      </c>
      <c r="AO134" s="21">
        <v>0</v>
      </c>
      <c r="AP134" s="21">
        <v>0</v>
      </c>
      <c r="AQ134" s="21">
        <f t="shared" si="356"/>
        <v>0</v>
      </c>
      <c r="AR134" s="21">
        <f t="shared" si="357"/>
        <v>0</v>
      </c>
      <c r="AS134" s="21">
        <v>0</v>
      </c>
      <c r="AT134" s="21">
        <v>0</v>
      </c>
      <c r="AU134" s="21">
        <v>0</v>
      </c>
      <c r="AV134" s="21">
        <f t="shared" si="358"/>
        <v>0</v>
      </c>
      <c r="AW134" s="21">
        <f t="shared" si="359"/>
        <v>0</v>
      </c>
      <c r="AX134" s="21">
        <v>0</v>
      </c>
      <c r="AY134" s="21">
        <v>0</v>
      </c>
      <c r="AZ134" s="21">
        <v>0</v>
      </c>
      <c r="BA134" s="21">
        <f t="shared" si="360"/>
        <v>0</v>
      </c>
      <c r="BB134" s="21">
        <f t="shared" si="361"/>
        <v>0</v>
      </c>
      <c r="BC134" s="21">
        <v>0</v>
      </c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  <c r="AAD134" s="1"/>
      <c r="AAE134" s="1"/>
      <c r="AAF134" s="1"/>
      <c r="AAG134" s="1"/>
      <c r="AAH134" s="1"/>
      <c r="AAI134" s="1"/>
      <c r="AAJ134" s="1"/>
      <c r="AAK134" s="1"/>
      <c r="AAL134" s="1"/>
      <c r="AAM134" s="1"/>
      <c r="AAN134" s="1"/>
      <c r="AAO134" s="1"/>
      <c r="AAP134" s="1"/>
      <c r="AAQ134" s="1"/>
      <c r="AAR134" s="1"/>
      <c r="AAS134" s="1"/>
      <c r="AAT134" s="1"/>
      <c r="AAU134" s="1"/>
      <c r="AAV134" s="1"/>
      <c r="AAW134" s="1"/>
      <c r="AAX134" s="1"/>
      <c r="AAY134" s="1"/>
      <c r="AAZ134" s="1"/>
      <c r="ABA134" s="1"/>
      <c r="ABB134" s="1"/>
      <c r="ABC134" s="1"/>
      <c r="ABD134" s="1"/>
      <c r="ABE134" s="1"/>
      <c r="ABF134" s="1"/>
      <c r="ABG134" s="1"/>
      <c r="ABH134" s="1"/>
      <c r="ABI134" s="1"/>
      <c r="ABJ134" s="1"/>
      <c r="ABK134" s="1"/>
      <c r="ABL134" s="1"/>
      <c r="ABM134" s="1"/>
      <c r="ABN134" s="1"/>
      <c r="ABO134" s="1"/>
      <c r="ABP134" s="1"/>
      <c r="ABQ134" s="1"/>
      <c r="ABR134" s="1"/>
      <c r="ABS134" s="1"/>
      <c r="ABT134" s="1"/>
      <c r="ABU134" s="1"/>
      <c r="ABV134" s="1"/>
      <c r="ABW134" s="1"/>
      <c r="ABX134" s="1"/>
      <c r="ABY134" s="1"/>
      <c r="ABZ134" s="1"/>
      <c r="ACA134" s="1"/>
      <c r="ACB134" s="1"/>
      <c r="ACC134" s="1"/>
      <c r="ACD134" s="1"/>
      <c r="ACE134" s="1"/>
      <c r="ACF134" s="1"/>
      <c r="ACG134" s="1"/>
      <c r="ACH134" s="1"/>
      <c r="ACI134" s="1"/>
      <c r="ACJ134" s="1"/>
      <c r="ACK134" s="1"/>
      <c r="ACL134" s="1"/>
      <c r="ACM134" s="1"/>
      <c r="ACN134" s="1"/>
      <c r="ACO134" s="1"/>
      <c r="ACP134" s="1"/>
      <c r="ACQ134" s="1"/>
      <c r="ACR134" s="1"/>
      <c r="ACS134" s="1"/>
      <c r="ACT134" s="1"/>
      <c r="ACU134" s="1"/>
      <c r="ACV134" s="1"/>
      <c r="ACW134" s="1"/>
      <c r="ACX134" s="1"/>
      <c r="ACY134" s="1"/>
      <c r="ACZ134" s="1"/>
      <c r="ADA134" s="1"/>
      <c r="ADB134" s="1"/>
      <c r="ADC134" s="1"/>
      <c r="ADD134" s="1"/>
      <c r="ADE134" s="1"/>
      <c r="ADF134" s="1"/>
      <c r="ADG134" s="1"/>
      <c r="ADH134" s="1"/>
      <c r="ADI134" s="1"/>
      <c r="ADJ134" s="1"/>
      <c r="ADK134" s="1"/>
      <c r="ADL134" s="1"/>
      <c r="ADM134" s="1"/>
      <c r="ADN134" s="1"/>
      <c r="ADO134" s="1"/>
      <c r="ADP134" s="1"/>
      <c r="ADQ134" s="1"/>
      <c r="ADR134" s="1"/>
      <c r="ADS134" s="1"/>
      <c r="ADT134" s="1"/>
      <c r="ADU134" s="1"/>
      <c r="ADV134" s="1"/>
      <c r="ADW134" s="1"/>
      <c r="ADX134" s="1"/>
      <c r="ADY134" s="1"/>
      <c r="ADZ134" s="1"/>
      <c r="AEA134" s="1"/>
      <c r="AEB134" s="1"/>
      <c r="AEC134" s="1"/>
      <c r="AED134" s="1"/>
      <c r="AEE134" s="1"/>
      <c r="AEF134" s="1"/>
      <c r="AEG134" s="1"/>
      <c r="AEH134" s="1"/>
      <c r="AEI134" s="1"/>
      <c r="AEJ134" s="1"/>
      <c r="AEK134" s="1"/>
      <c r="AEL134" s="1"/>
      <c r="AEM134" s="1"/>
      <c r="AEN134" s="1"/>
      <c r="AEO134" s="1"/>
      <c r="AEP134" s="1"/>
      <c r="AEQ134" s="1"/>
      <c r="AER134" s="1"/>
      <c r="AES134" s="1"/>
      <c r="AET134" s="1"/>
      <c r="AEU134" s="1"/>
      <c r="AEV134" s="1"/>
      <c r="AEW134" s="1"/>
      <c r="AEX134" s="1"/>
      <c r="AEY134" s="1"/>
      <c r="AEZ134" s="1"/>
      <c r="AFA134" s="1"/>
      <c r="AFB134" s="1"/>
      <c r="AFC134" s="1"/>
      <c r="AFD134" s="1"/>
      <c r="AFE134" s="1"/>
      <c r="AFF134" s="1"/>
      <c r="AFG134" s="1"/>
      <c r="AFH134" s="1"/>
      <c r="AFI134" s="1"/>
      <c r="AFJ134" s="1"/>
      <c r="AFK134" s="1"/>
      <c r="AFL134" s="1"/>
      <c r="AFM134" s="1"/>
      <c r="AFN134" s="1"/>
      <c r="AFO134" s="1"/>
      <c r="AFP134" s="1"/>
      <c r="AFQ134" s="1"/>
      <c r="AFR134" s="1"/>
      <c r="AFS134" s="1"/>
      <c r="AFT134" s="1"/>
      <c r="AFU134" s="1"/>
      <c r="AFV134" s="1"/>
      <c r="AFW134" s="1"/>
      <c r="AFX134" s="1"/>
      <c r="AFY134" s="1"/>
      <c r="AFZ134" s="1"/>
      <c r="AGA134" s="1"/>
      <c r="AGB134" s="1"/>
      <c r="AGC134" s="1"/>
      <c r="AGD134" s="1"/>
      <c r="AGE134" s="1"/>
      <c r="AGF134" s="1"/>
      <c r="AGG134" s="1"/>
      <c r="AGH134" s="1"/>
      <c r="AGI134" s="1"/>
      <c r="AGJ134" s="1"/>
      <c r="AGK134" s="1"/>
      <c r="AGL134" s="1"/>
      <c r="AGM134" s="1"/>
      <c r="AGN134" s="1"/>
      <c r="AGO134" s="1"/>
      <c r="AGP134" s="1"/>
      <c r="AGQ134" s="1"/>
      <c r="AGR134" s="1"/>
      <c r="AGS134" s="1"/>
      <c r="AGT134" s="1"/>
      <c r="AGU134" s="1"/>
      <c r="AGV134" s="1"/>
      <c r="AGW134" s="1"/>
      <c r="AGX134" s="1"/>
      <c r="AGY134" s="1"/>
      <c r="AGZ134" s="1"/>
      <c r="AHA134" s="1"/>
      <c r="AHB134" s="1"/>
      <c r="AHC134" s="1"/>
      <c r="AHD134" s="1"/>
      <c r="AHE134" s="1"/>
      <c r="AHF134" s="1"/>
      <c r="AHG134" s="1"/>
      <c r="AHH134" s="1"/>
      <c r="AHI134" s="1"/>
      <c r="AHJ134" s="1"/>
      <c r="AHK134" s="1"/>
      <c r="AHL134" s="1"/>
      <c r="AHM134" s="1"/>
      <c r="AHN134" s="1"/>
      <c r="AHO134" s="1"/>
      <c r="AHP134" s="1"/>
      <c r="AHQ134" s="1"/>
      <c r="AHR134" s="1"/>
      <c r="AHS134" s="1"/>
      <c r="AHT134" s="1"/>
      <c r="AHU134" s="1"/>
      <c r="AHV134" s="1"/>
      <c r="AHW134" s="1"/>
      <c r="AHX134" s="1"/>
      <c r="AHY134" s="1"/>
      <c r="AHZ134" s="1"/>
      <c r="AIA134" s="1"/>
      <c r="AIB134" s="1"/>
      <c r="AIC134" s="1"/>
      <c r="AID134" s="1"/>
      <c r="AIE134" s="1"/>
      <c r="AIF134" s="1"/>
      <c r="AIG134" s="1"/>
      <c r="AIH134" s="1"/>
      <c r="AII134" s="1"/>
      <c r="AIJ134" s="1"/>
      <c r="AIK134" s="1"/>
      <c r="AIL134" s="1"/>
      <c r="AIM134" s="1"/>
      <c r="AIN134" s="1"/>
      <c r="AIO134" s="1"/>
      <c r="AIP134" s="1"/>
      <c r="AIQ134" s="1"/>
      <c r="AIR134" s="1"/>
      <c r="AIS134" s="1"/>
      <c r="AIT134" s="1"/>
      <c r="AIU134" s="1"/>
      <c r="AIV134" s="1"/>
      <c r="AIW134" s="1"/>
      <c r="AIX134" s="1"/>
      <c r="AIY134" s="1"/>
      <c r="AIZ134" s="1"/>
      <c r="AJA134" s="1"/>
      <c r="AJB134" s="1"/>
      <c r="AJC134" s="1"/>
      <c r="AJD134" s="1"/>
      <c r="AJE134" s="1"/>
      <c r="AJF134" s="1"/>
      <c r="AJG134" s="1"/>
      <c r="AJH134" s="1"/>
      <c r="AJI134" s="1"/>
      <c r="AJJ134" s="1"/>
      <c r="AJK134" s="1"/>
      <c r="AJL134" s="1"/>
      <c r="AJM134" s="1"/>
      <c r="AJN134" s="1"/>
      <c r="AJO134" s="1"/>
      <c r="AJP134" s="1"/>
      <c r="AJQ134" s="1"/>
      <c r="AJR134" s="1"/>
      <c r="AJS134" s="1"/>
      <c r="AJT134" s="1"/>
      <c r="AJU134" s="1"/>
      <c r="AJV134" s="1"/>
      <c r="AJW134" s="1"/>
      <c r="AJX134" s="1"/>
      <c r="AJY134" s="1"/>
      <c r="AJZ134" s="1"/>
      <c r="AKA134" s="1"/>
      <c r="AKB134" s="1"/>
      <c r="AKC134" s="1"/>
      <c r="AKD134" s="1"/>
      <c r="AKE134" s="1"/>
      <c r="AKF134" s="1"/>
      <c r="AKG134" s="1"/>
      <c r="AKH134" s="1"/>
      <c r="AKI134" s="1"/>
      <c r="AKJ134" s="1"/>
      <c r="AKK134" s="1"/>
      <c r="AKL134" s="1"/>
      <c r="AKM134" s="1"/>
      <c r="AKN134" s="1"/>
      <c r="AKO134" s="1"/>
      <c r="AKP134" s="1"/>
      <c r="AKQ134" s="1"/>
      <c r="AKR134" s="1"/>
      <c r="AKS134" s="1"/>
      <c r="AKT134" s="1"/>
      <c r="AKU134" s="1"/>
      <c r="AKV134" s="1"/>
      <c r="AKW134" s="1"/>
      <c r="AKX134" s="1"/>
      <c r="AKY134" s="1"/>
      <c r="AKZ134" s="1"/>
      <c r="ALA134" s="1"/>
      <c r="ALB134" s="1"/>
      <c r="ALC134" s="1"/>
      <c r="ALD134" s="1"/>
      <c r="ALE134" s="1"/>
      <c r="ALF134" s="1"/>
      <c r="ALG134" s="1"/>
      <c r="ALH134" s="1"/>
      <c r="ALI134" s="1"/>
      <c r="ALJ134" s="1"/>
      <c r="ALK134" s="1"/>
      <c r="ALL134" s="1"/>
      <c r="ALM134" s="1"/>
      <c r="ALN134" s="1"/>
      <c r="ALO134" s="1"/>
      <c r="ALP134" s="1"/>
      <c r="ALQ134" s="1"/>
      <c r="ALR134" s="1"/>
      <c r="ALS134" s="1"/>
      <c r="ALT134" s="1"/>
      <c r="ALU134" s="1"/>
      <c r="ALV134" s="1"/>
      <c r="ALW134" s="1"/>
      <c r="ALX134" s="1"/>
      <c r="ALY134" s="1"/>
      <c r="ALZ134" s="1"/>
      <c r="AMA134" s="1"/>
      <c r="AMB134" s="1"/>
      <c r="AMC134" s="1"/>
      <c r="AMD134" s="1"/>
      <c r="AME134" s="1"/>
      <c r="AMF134" s="1"/>
      <c r="AMG134" s="1"/>
      <c r="AMH134" s="1"/>
      <c r="AMI134" s="1"/>
      <c r="AMJ134" s="1"/>
    </row>
    <row r="135" spans="1:1024" s="23" customFormat="1" ht="38.25" x14ac:dyDescent="0.2">
      <c r="A135" s="33" t="s">
        <v>211</v>
      </c>
      <c r="B135" s="68" t="s">
        <v>221</v>
      </c>
      <c r="C135" s="34" t="s">
        <v>222</v>
      </c>
      <c r="D135" s="20">
        <f t="shared" si="175"/>
        <v>0</v>
      </c>
      <c r="E135" s="21">
        <f t="shared" si="176"/>
        <v>0</v>
      </c>
      <c r="F135" s="21">
        <f t="shared" si="177"/>
        <v>0</v>
      </c>
      <c r="G135" s="21">
        <f t="shared" si="178"/>
        <v>0</v>
      </c>
      <c r="H135" s="21">
        <f t="shared" si="179"/>
        <v>0</v>
      </c>
      <c r="I135" s="21">
        <f t="shared" si="180"/>
        <v>0</v>
      </c>
      <c r="J135" s="21">
        <f t="shared" si="181"/>
        <v>0</v>
      </c>
      <c r="K135" s="21">
        <v>0</v>
      </c>
      <c r="L135" s="21">
        <v>0</v>
      </c>
      <c r="M135" s="21">
        <v>0</v>
      </c>
      <c r="N135" s="21">
        <v>0</v>
      </c>
      <c r="O135" s="21">
        <f t="shared" si="182"/>
        <v>0</v>
      </c>
      <c r="P135" s="21">
        <v>0</v>
      </c>
      <c r="Q135" s="21">
        <v>0</v>
      </c>
      <c r="R135" s="21">
        <v>0</v>
      </c>
      <c r="S135" s="21">
        <v>0</v>
      </c>
      <c r="T135" s="21">
        <f t="shared" si="183"/>
        <v>0</v>
      </c>
      <c r="U135" s="21">
        <v>0</v>
      </c>
      <c r="V135" s="21">
        <v>0</v>
      </c>
      <c r="W135" s="21">
        <v>0</v>
      </c>
      <c r="X135" s="21">
        <v>0</v>
      </c>
      <c r="Y135" s="21">
        <f t="shared" si="184"/>
        <v>0</v>
      </c>
      <c r="Z135" s="21">
        <v>0</v>
      </c>
      <c r="AA135" s="21">
        <v>0</v>
      </c>
      <c r="AB135" s="21">
        <v>0</v>
      </c>
      <c r="AC135" s="21">
        <v>0</v>
      </c>
      <c r="AD135" s="21">
        <f t="shared" si="185"/>
        <v>0</v>
      </c>
      <c r="AE135" s="21">
        <f t="shared" si="186"/>
        <v>0</v>
      </c>
      <c r="AF135" s="21">
        <f t="shared" si="187"/>
        <v>0</v>
      </c>
      <c r="AG135" s="21">
        <f t="shared" si="172"/>
        <v>0</v>
      </c>
      <c r="AH135" s="21">
        <f t="shared" si="173"/>
        <v>0</v>
      </c>
      <c r="AI135" s="21">
        <f t="shared" si="174"/>
        <v>0</v>
      </c>
      <c r="AJ135" s="21">
        <v>0</v>
      </c>
      <c r="AK135" s="21">
        <v>0</v>
      </c>
      <c r="AL135" s="21">
        <f t="shared" si="354"/>
        <v>0</v>
      </c>
      <c r="AM135" s="21">
        <f t="shared" si="355"/>
        <v>0</v>
      </c>
      <c r="AN135" s="21">
        <v>0</v>
      </c>
      <c r="AO135" s="21">
        <v>0</v>
      </c>
      <c r="AP135" s="21">
        <v>0</v>
      </c>
      <c r="AQ135" s="21">
        <f t="shared" si="356"/>
        <v>0</v>
      </c>
      <c r="AR135" s="21">
        <f t="shared" si="357"/>
        <v>0</v>
      </c>
      <c r="AS135" s="21">
        <v>0</v>
      </c>
      <c r="AT135" s="21">
        <v>0</v>
      </c>
      <c r="AU135" s="21">
        <v>0</v>
      </c>
      <c r="AV135" s="21">
        <f t="shared" si="358"/>
        <v>0</v>
      </c>
      <c r="AW135" s="21">
        <f t="shared" si="359"/>
        <v>0</v>
      </c>
      <c r="AX135" s="21">
        <v>0</v>
      </c>
      <c r="AY135" s="21">
        <v>0</v>
      </c>
      <c r="AZ135" s="21">
        <v>0</v>
      </c>
      <c r="BA135" s="21">
        <f t="shared" si="360"/>
        <v>0</v>
      </c>
      <c r="BB135" s="21">
        <f t="shared" si="361"/>
        <v>0</v>
      </c>
      <c r="BC135" s="21">
        <v>0</v>
      </c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  <c r="AAD135" s="1"/>
      <c r="AAE135" s="1"/>
      <c r="AAF135" s="1"/>
      <c r="AAG135" s="1"/>
      <c r="AAH135" s="1"/>
      <c r="AAI135" s="1"/>
      <c r="AAJ135" s="1"/>
      <c r="AAK135" s="1"/>
      <c r="AAL135" s="1"/>
      <c r="AAM135" s="1"/>
      <c r="AAN135" s="1"/>
      <c r="AAO135" s="1"/>
      <c r="AAP135" s="1"/>
      <c r="AAQ135" s="1"/>
      <c r="AAR135" s="1"/>
      <c r="AAS135" s="1"/>
      <c r="AAT135" s="1"/>
      <c r="AAU135" s="1"/>
      <c r="AAV135" s="1"/>
      <c r="AAW135" s="1"/>
      <c r="AAX135" s="1"/>
      <c r="AAY135" s="1"/>
      <c r="AAZ135" s="1"/>
      <c r="ABA135" s="1"/>
      <c r="ABB135" s="1"/>
      <c r="ABC135" s="1"/>
      <c r="ABD135" s="1"/>
      <c r="ABE135" s="1"/>
      <c r="ABF135" s="1"/>
      <c r="ABG135" s="1"/>
      <c r="ABH135" s="1"/>
      <c r="ABI135" s="1"/>
      <c r="ABJ135" s="1"/>
      <c r="ABK135" s="1"/>
      <c r="ABL135" s="1"/>
      <c r="ABM135" s="1"/>
      <c r="ABN135" s="1"/>
      <c r="ABO135" s="1"/>
      <c r="ABP135" s="1"/>
      <c r="ABQ135" s="1"/>
      <c r="ABR135" s="1"/>
      <c r="ABS135" s="1"/>
      <c r="ABT135" s="1"/>
      <c r="ABU135" s="1"/>
      <c r="ABV135" s="1"/>
      <c r="ABW135" s="1"/>
      <c r="ABX135" s="1"/>
      <c r="ABY135" s="1"/>
      <c r="ABZ135" s="1"/>
      <c r="ACA135" s="1"/>
      <c r="ACB135" s="1"/>
      <c r="ACC135" s="1"/>
      <c r="ACD135" s="1"/>
      <c r="ACE135" s="1"/>
      <c r="ACF135" s="1"/>
      <c r="ACG135" s="1"/>
      <c r="ACH135" s="1"/>
      <c r="ACI135" s="1"/>
      <c r="ACJ135" s="1"/>
      <c r="ACK135" s="1"/>
      <c r="ACL135" s="1"/>
      <c r="ACM135" s="1"/>
      <c r="ACN135" s="1"/>
      <c r="ACO135" s="1"/>
      <c r="ACP135" s="1"/>
      <c r="ACQ135" s="1"/>
      <c r="ACR135" s="1"/>
      <c r="ACS135" s="1"/>
      <c r="ACT135" s="1"/>
      <c r="ACU135" s="1"/>
      <c r="ACV135" s="1"/>
      <c r="ACW135" s="1"/>
      <c r="ACX135" s="1"/>
      <c r="ACY135" s="1"/>
      <c r="ACZ135" s="1"/>
      <c r="ADA135" s="1"/>
      <c r="ADB135" s="1"/>
      <c r="ADC135" s="1"/>
      <c r="ADD135" s="1"/>
      <c r="ADE135" s="1"/>
      <c r="ADF135" s="1"/>
      <c r="ADG135" s="1"/>
      <c r="ADH135" s="1"/>
      <c r="ADI135" s="1"/>
      <c r="ADJ135" s="1"/>
      <c r="ADK135" s="1"/>
      <c r="ADL135" s="1"/>
      <c r="ADM135" s="1"/>
      <c r="ADN135" s="1"/>
      <c r="ADO135" s="1"/>
      <c r="ADP135" s="1"/>
      <c r="ADQ135" s="1"/>
      <c r="ADR135" s="1"/>
      <c r="ADS135" s="1"/>
      <c r="ADT135" s="1"/>
      <c r="ADU135" s="1"/>
      <c r="ADV135" s="1"/>
      <c r="ADW135" s="1"/>
      <c r="ADX135" s="1"/>
      <c r="ADY135" s="1"/>
      <c r="ADZ135" s="1"/>
      <c r="AEA135" s="1"/>
      <c r="AEB135" s="1"/>
      <c r="AEC135" s="1"/>
      <c r="AED135" s="1"/>
      <c r="AEE135" s="1"/>
      <c r="AEF135" s="1"/>
      <c r="AEG135" s="1"/>
      <c r="AEH135" s="1"/>
      <c r="AEI135" s="1"/>
      <c r="AEJ135" s="1"/>
      <c r="AEK135" s="1"/>
      <c r="AEL135" s="1"/>
      <c r="AEM135" s="1"/>
      <c r="AEN135" s="1"/>
      <c r="AEO135" s="1"/>
      <c r="AEP135" s="1"/>
      <c r="AEQ135" s="1"/>
      <c r="AER135" s="1"/>
      <c r="AES135" s="1"/>
      <c r="AET135" s="1"/>
      <c r="AEU135" s="1"/>
      <c r="AEV135" s="1"/>
      <c r="AEW135" s="1"/>
      <c r="AEX135" s="1"/>
      <c r="AEY135" s="1"/>
      <c r="AEZ135" s="1"/>
      <c r="AFA135" s="1"/>
      <c r="AFB135" s="1"/>
      <c r="AFC135" s="1"/>
      <c r="AFD135" s="1"/>
      <c r="AFE135" s="1"/>
      <c r="AFF135" s="1"/>
      <c r="AFG135" s="1"/>
      <c r="AFH135" s="1"/>
      <c r="AFI135" s="1"/>
      <c r="AFJ135" s="1"/>
      <c r="AFK135" s="1"/>
      <c r="AFL135" s="1"/>
      <c r="AFM135" s="1"/>
      <c r="AFN135" s="1"/>
      <c r="AFO135" s="1"/>
      <c r="AFP135" s="1"/>
      <c r="AFQ135" s="1"/>
      <c r="AFR135" s="1"/>
      <c r="AFS135" s="1"/>
      <c r="AFT135" s="1"/>
      <c r="AFU135" s="1"/>
      <c r="AFV135" s="1"/>
      <c r="AFW135" s="1"/>
      <c r="AFX135" s="1"/>
      <c r="AFY135" s="1"/>
      <c r="AFZ135" s="1"/>
      <c r="AGA135" s="1"/>
      <c r="AGB135" s="1"/>
      <c r="AGC135" s="1"/>
      <c r="AGD135" s="1"/>
      <c r="AGE135" s="1"/>
      <c r="AGF135" s="1"/>
      <c r="AGG135" s="1"/>
      <c r="AGH135" s="1"/>
      <c r="AGI135" s="1"/>
      <c r="AGJ135" s="1"/>
      <c r="AGK135" s="1"/>
      <c r="AGL135" s="1"/>
      <c r="AGM135" s="1"/>
      <c r="AGN135" s="1"/>
      <c r="AGO135" s="1"/>
      <c r="AGP135" s="1"/>
      <c r="AGQ135" s="1"/>
      <c r="AGR135" s="1"/>
      <c r="AGS135" s="1"/>
      <c r="AGT135" s="1"/>
      <c r="AGU135" s="1"/>
      <c r="AGV135" s="1"/>
      <c r="AGW135" s="1"/>
      <c r="AGX135" s="1"/>
      <c r="AGY135" s="1"/>
      <c r="AGZ135" s="1"/>
      <c r="AHA135" s="1"/>
      <c r="AHB135" s="1"/>
      <c r="AHC135" s="1"/>
      <c r="AHD135" s="1"/>
      <c r="AHE135" s="1"/>
      <c r="AHF135" s="1"/>
      <c r="AHG135" s="1"/>
      <c r="AHH135" s="1"/>
      <c r="AHI135" s="1"/>
      <c r="AHJ135" s="1"/>
      <c r="AHK135" s="1"/>
      <c r="AHL135" s="1"/>
      <c r="AHM135" s="1"/>
      <c r="AHN135" s="1"/>
      <c r="AHO135" s="1"/>
      <c r="AHP135" s="1"/>
      <c r="AHQ135" s="1"/>
      <c r="AHR135" s="1"/>
      <c r="AHS135" s="1"/>
      <c r="AHT135" s="1"/>
      <c r="AHU135" s="1"/>
      <c r="AHV135" s="1"/>
      <c r="AHW135" s="1"/>
      <c r="AHX135" s="1"/>
      <c r="AHY135" s="1"/>
      <c r="AHZ135" s="1"/>
      <c r="AIA135" s="1"/>
      <c r="AIB135" s="1"/>
      <c r="AIC135" s="1"/>
      <c r="AID135" s="1"/>
      <c r="AIE135" s="1"/>
      <c r="AIF135" s="1"/>
      <c r="AIG135" s="1"/>
      <c r="AIH135" s="1"/>
      <c r="AII135" s="1"/>
      <c r="AIJ135" s="1"/>
      <c r="AIK135" s="1"/>
      <c r="AIL135" s="1"/>
      <c r="AIM135" s="1"/>
      <c r="AIN135" s="1"/>
      <c r="AIO135" s="1"/>
      <c r="AIP135" s="1"/>
      <c r="AIQ135" s="1"/>
      <c r="AIR135" s="1"/>
      <c r="AIS135" s="1"/>
      <c r="AIT135" s="1"/>
      <c r="AIU135" s="1"/>
      <c r="AIV135" s="1"/>
      <c r="AIW135" s="1"/>
      <c r="AIX135" s="1"/>
      <c r="AIY135" s="1"/>
      <c r="AIZ135" s="1"/>
      <c r="AJA135" s="1"/>
      <c r="AJB135" s="1"/>
      <c r="AJC135" s="1"/>
      <c r="AJD135" s="1"/>
      <c r="AJE135" s="1"/>
      <c r="AJF135" s="1"/>
      <c r="AJG135" s="1"/>
      <c r="AJH135" s="1"/>
      <c r="AJI135" s="1"/>
      <c r="AJJ135" s="1"/>
      <c r="AJK135" s="1"/>
      <c r="AJL135" s="1"/>
      <c r="AJM135" s="1"/>
      <c r="AJN135" s="1"/>
      <c r="AJO135" s="1"/>
      <c r="AJP135" s="1"/>
      <c r="AJQ135" s="1"/>
      <c r="AJR135" s="1"/>
      <c r="AJS135" s="1"/>
      <c r="AJT135" s="1"/>
      <c r="AJU135" s="1"/>
      <c r="AJV135" s="1"/>
      <c r="AJW135" s="1"/>
      <c r="AJX135" s="1"/>
      <c r="AJY135" s="1"/>
      <c r="AJZ135" s="1"/>
      <c r="AKA135" s="1"/>
      <c r="AKB135" s="1"/>
      <c r="AKC135" s="1"/>
      <c r="AKD135" s="1"/>
      <c r="AKE135" s="1"/>
      <c r="AKF135" s="1"/>
      <c r="AKG135" s="1"/>
      <c r="AKH135" s="1"/>
      <c r="AKI135" s="1"/>
      <c r="AKJ135" s="1"/>
      <c r="AKK135" s="1"/>
      <c r="AKL135" s="1"/>
      <c r="AKM135" s="1"/>
      <c r="AKN135" s="1"/>
      <c r="AKO135" s="1"/>
      <c r="AKP135" s="1"/>
      <c r="AKQ135" s="1"/>
      <c r="AKR135" s="1"/>
      <c r="AKS135" s="1"/>
      <c r="AKT135" s="1"/>
      <c r="AKU135" s="1"/>
      <c r="AKV135" s="1"/>
      <c r="AKW135" s="1"/>
      <c r="AKX135" s="1"/>
      <c r="AKY135" s="1"/>
      <c r="AKZ135" s="1"/>
      <c r="ALA135" s="1"/>
      <c r="ALB135" s="1"/>
      <c r="ALC135" s="1"/>
      <c r="ALD135" s="1"/>
      <c r="ALE135" s="1"/>
      <c r="ALF135" s="1"/>
      <c r="ALG135" s="1"/>
      <c r="ALH135" s="1"/>
      <c r="ALI135" s="1"/>
      <c r="ALJ135" s="1"/>
      <c r="ALK135" s="1"/>
      <c r="ALL135" s="1"/>
      <c r="ALM135" s="1"/>
      <c r="ALN135" s="1"/>
      <c r="ALO135" s="1"/>
      <c r="ALP135" s="1"/>
      <c r="ALQ135" s="1"/>
      <c r="ALR135" s="1"/>
      <c r="ALS135" s="1"/>
      <c r="ALT135" s="1"/>
      <c r="ALU135" s="1"/>
      <c r="ALV135" s="1"/>
      <c r="ALW135" s="1"/>
      <c r="ALX135" s="1"/>
      <c r="ALY135" s="1"/>
      <c r="ALZ135" s="1"/>
      <c r="AMA135" s="1"/>
      <c r="AMB135" s="1"/>
      <c r="AMC135" s="1"/>
      <c r="AMD135" s="1"/>
      <c r="AME135" s="1"/>
      <c r="AMF135" s="1"/>
      <c r="AMG135" s="1"/>
      <c r="AMH135" s="1"/>
      <c r="AMI135" s="1"/>
      <c r="AMJ135" s="1"/>
    </row>
    <row r="136" spans="1:1024" x14ac:dyDescent="0.2">
      <c r="A136" s="37" t="s">
        <v>223</v>
      </c>
      <c r="B136" s="49" t="s">
        <v>155</v>
      </c>
      <c r="C136" s="40" t="s">
        <v>312</v>
      </c>
      <c r="D136" s="48">
        <f t="shared" si="175"/>
        <v>0</v>
      </c>
      <c r="E136" s="26">
        <f t="shared" si="176"/>
        <v>0</v>
      </c>
      <c r="F136" s="26">
        <f t="shared" si="177"/>
        <v>0</v>
      </c>
      <c r="G136" s="26">
        <f t="shared" si="178"/>
        <v>0</v>
      </c>
      <c r="H136" s="26">
        <f t="shared" si="179"/>
        <v>0</v>
      </c>
      <c r="I136" s="26">
        <f t="shared" si="180"/>
        <v>0</v>
      </c>
      <c r="J136" s="26">
        <f t="shared" si="181"/>
        <v>0</v>
      </c>
      <c r="K136" s="26">
        <f t="shared" ref="K136:N136" si="362">SUM(K137:K140)</f>
        <v>0</v>
      </c>
      <c r="L136" s="26">
        <f t="shared" si="362"/>
        <v>0</v>
      </c>
      <c r="M136" s="26">
        <f t="shared" si="362"/>
        <v>0</v>
      </c>
      <c r="N136" s="26">
        <f t="shared" si="362"/>
        <v>0</v>
      </c>
      <c r="O136" s="26">
        <f t="shared" si="182"/>
        <v>0</v>
      </c>
      <c r="P136" s="26">
        <f t="shared" ref="P136:S136" si="363">SUM(P137:P140)</f>
        <v>0</v>
      </c>
      <c r="Q136" s="26">
        <f t="shared" si="363"/>
        <v>0</v>
      </c>
      <c r="R136" s="26">
        <f t="shared" si="363"/>
        <v>0</v>
      </c>
      <c r="S136" s="26">
        <f t="shared" si="363"/>
        <v>0</v>
      </c>
      <c r="T136" s="26">
        <f t="shared" si="183"/>
        <v>0</v>
      </c>
      <c r="U136" s="26">
        <f t="shared" ref="U136:X136" si="364">SUM(U137:U140)</f>
        <v>0</v>
      </c>
      <c r="V136" s="26">
        <f t="shared" si="364"/>
        <v>0</v>
      </c>
      <c r="W136" s="26">
        <f t="shared" si="364"/>
        <v>0</v>
      </c>
      <c r="X136" s="26">
        <f t="shared" si="364"/>
        <v>0</v>
      </c>
      <c r="Y136" s="26">
        <f t="shared" si="184"/>
        <v>0</v>
      </c>
      <c r="Z136" s="26">
        <f t="shared" ref="Z136:AC136" si="365">SUM(Z137:Z140)</f>
        <v>0</v>
      </c>
      <c r="AA136" s="26">
        <f t="shared" si="365"/>
        <v>0</v>
      </c>
      <c r="AB136" s="26">
        <f t="shared" si="365"/>
        <v>0</v>
      </c>
      <c r="AC136" s="26">
        <f t="shared" si="365"/>
        <v>0</v>
      </c>
      <c r="AD136" s="26">
        <f t="shared" si="185"/>
        <v>0</v>
      </c>
      <c r="AE136" s="26">
        <f t="shared" si="186"/>
        <v>0</v>
      </c>
      <c r="AF136" s="26">
        <f t="shared" si="187"/>
        <v>0</v>
      </c>
      <c r="AG136" s="26">
        <f t="shared" si="172"/>
        <v>0</v>
      </c>
      <c r="AH136" s="26">
        <f t="shared" si="173"/>
        <v>0</v>
      </c>
      <c r="AI136" s="26">
        <f t="shared" si="174"/>
        <v>0</v>
      </c>
      <c r="AJ136" s="26">
        <f t="shared" ref="AJ136" si="366">SUM(AJ137:AJ140)</f>
        <v>0</v>
      </c>
      <c r="AK136" s="26">
        <f t="shared" ref="AK136:AO136" si="367">SUM(AK137:AK140)</f>
        <v>0</v>
      </c>
      <c r="AL136" s="26">
        <f t="shared" si="367"/>
        <v>0</v>
      </c>
      <c r="AM136" s="26">
        <f t="shared" si="367"/>
        <v>0</v>
      </c>
      <c r="AN136" s="26">
        <f t="shared" si="367"/>
        <v>0</v>
      </c>
      <c r="AO136" s="26">
        <f t="shared" si="367"/>
        <v>0</v>
      </c>
      <c r="AP136" s="26">
        <f t="shared" ref="AP136:BC136" si="368">SUM(AP137:AP140)</f>
        <v>0</v>
      </c>
      <c r="AQ136" s="26">
        <f t="shared" si="368"/>
        <v>0</v>
      </c>
      <c r="AR136" s="26">
        <f t="shared" si="368"/>
        <v>0</v>
      </c>
      <c r="AS136" s="26">
        <f t="shared" si="368"/>
        <v>0</v>
      </c>
      <c r="AT136" s="26">
        <f t="shared" si="368"/>
        <v>0</v>
      </c>
      <c r="AU136" s="26">
        <f t="shared" si="368"/>
        <v>0</v>
      </c>
      <c r="AV136" s="26">
        <f t="shared" si="368"/>
        <v>0</v>
      </c>
      <c r="AW136" s="26">
        <f t="shared" si="368"/>
        <v>0</v>
      </c>
      <c r="AX136" s="26">
        <f t="shared" si="368"/>
        <v>0</v>
      </c>
      <c r="AY136" s="26">
        <f t="shared" ref="AY136" si="369">SUM(AY137:AY140)</f>
        <v>0</v>
      </c>
      <c r="AZ136" s="26">
        <f t="shared" si="368"/>
        <v>0</v>
      </c>
      <c r="BA136" s="26">
        <f t="shared" si="368"/>
        <v>0</v>
      </c>
      <c r="BB136" s="26">
        <f t="shared" si="368"/>
        <v>0</v>
      </c>
      <c r="BC136" s="26">
        <f t="shared" si="368"/>
        <v>0</v>
      </c>
    </row>
    <row r="137" spans="1:1024" s="23" customFormat="1" ht="25.5" x14ac:dyDescent="0.2">
      <c r="A137" s="33" t="s">
        <v>223</v>
      </c>
      <c r="B137" s="68" t="s">
        <v>394</v>
      </c>
      <c r="C137" s="34" t="s">
        <v>224</v>
      </c>
      <c r="D137" s="20">
        <f t="shared" si="175"/>
        <v>0</v>
      </c>
      <c r="E137" s="21">
        <f t="shared" si="176"/>
        <v>0</v>
      </c>
      <c r="F137" s="21">
        <f t="shared" si="177"/>
        <v>0</v>
      </c>
      <c r="G137" s="21">
        <f t="shared" si="178"/>
        <v>0</v>
      </c>
      <c r="H137" s="21">
        <f t="shared" si="179"/>
        <v>0</v>
      </c>
      <c r="I137" s="21">
        <f t="shared" si="180"/>
        <v>0</v>
      </c>
      <c r="J137" s="21">
        <f t="shared" si="181"/>
        <v>0</v>
      </c>
      <c r="K137" s="21">
        <v>0</v>
      </c>
      <c r="L137" s="21">
        <v>0</v>
      </c>
      <c r="M137" s="21">
        <v>0</v>
      </c>
      <c r="N137" s="21">
        <v>0</v>
      </c>
      <c r="O137" s="21">
        <f t="shared" si="182"/>
        <v>0</v>
      </c>
      <c r="P137" s="21">
        <v>0</v>
      </c>
      <c r="Q137" s="21">
        <v>0</v>
      </c>
      <c r="R137" s="21">
        <v>0</v>
      </c>
      <c r="S137" s="21">
        <v>0</v>
      </c>
      <c r="T137" s="21">
        <f t="shared" si="183"/>
        <v>0</v>
      </c>
      <c r="U137" s="21">
        <v>0</v>
      </c>
      <c r="V137" s="21">
        <v>0</v>
      </c>
      <c r="W137" s="21">
        <v>0</v>
      </c>
      <c r="X137" s="21">
        <v>0</v>
      </c>
      <c r="Y137" s="21">
        <f t="shared" si="184"/>
        <v>0</v>
      </c>
      <c r="Z137" s="21">
        <v>0</v>
      </c>
      <c r="AA137" s="21">
        <v>0</v>
      </c>
      <c r="AB137" s="21">
        <v>0</v>
      </c>
      <c r="AC137" s="21">
        <v>0</v>
      </c>
      <c r="AD137" s="21">
        <f t="shared" si="185"/>
        <v>0</v>
      </c>
      <c r="AE137" s="21">
        <f t="shared" si="186"/>
        <v>0</v>
      </c>
      <c r="AF137" s="21">
        <f t="shared" si="187"/>
        <v>0</v>
      </c>
      <c r="AG137" s="21">
        <f t="shared" si="172"/>
        <v>0</v>
      </c>
      <c r="AH137" s="21">
        <f t="shared" si="173"/>
        <v>0</v>
      </c>
      <c r="AI137" s="21">
        <f t="shared" si="174"/>
        <v>0</v>
      </c>
      <c r="AJ137" s="21">
        <v>0</v>
      </c>
      <c r="AK137" s="21">
        <v>0</v>
      </c>
      <c r="AL137" s="21">
        <f t="shared" ref="AL137:AL140" si="370">AJ137*0.3</f>
        <v>0</v>
      </c>
      <c r="AM137" s="21">
        <f t="shared" ref="AM137:AM140" si="371">AJ137*0.7</f>
        <v>0</v>
      </c>
      <c r="AN137" s="21">
        <v>0</v>
      </c>
      <c r="AO137" s="21">
        <v>0</v>
      </c>
      <c r="AP137" s="21">
        <v>0</v>
      </c>
      <c r="AQ137" s="21">
        <f t="shared" ref="AQ137:AQ140" si="372">AO137*0.3</f>
        <v>0</v>
      </c>
      <c r="AR137" s="21">
        <f t="shared" ref="AR137:AR140" si="373">AO137*0.7</f>
        <v>0</v>
      </c>
      <c r="AS137" s="21">
        <v>0</v>
      </c>
      <c r="AT137" s="21">
        <v>0</v>
      </c>
      <c r="AU137" s="21">
        <v>0</v>
      </c>
      <c r="AV137" s="21">
        <f t="shared" ref="AV137:AV140" si="374">AT137*0.3</f>
        <v>0</v>
      </c>
      <c r="AW137" s="21">
        <f t="shared" ref="AW137:AW140" si="375">AT137*0.7</f>
        <v>0</v>
      </c>
      <c r="AX137" s="21">
        <v>0</v>
      </c>
      <c r="AY137" s="21">
        <v>0</v>
      </c>
      <c r="AZ137" s="21">
        <v>0</v>
      </c>
      <c r="BA137" s="21">
        <f t="shared" ref="BA137:BA140" si="376">AY137*0.3</f>
        <v>0</v>
      </c>
      <c r="BB137" s="21">
        <f t="shared" ref="BB137:BB140" si="377">AY137*0.7</f>
        <v>0</v>
      </c>
      <c r="BC137" s="21">
        <v>0</v>
      </c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  <c r="AAD137" s="1"/>
      <c r="AAE137" s="1"/>
      <c r="AAF137" s="1"/>
      <c r="AAG137" s="1"/>
      <c r="AAH137" s="1"/>
      <c r="AAI137" s="1"/>
      <c r="AAJ137" s="1"/>
      <c r="AAK137" s="1"/>
      <c r="AAL137" s="1"/>
      <c r="AAM137" s="1"/>
      <c r="AAN137" s="1"/>
      <c r="AAO137" s="1"/>
      <c r="AAP137" s="1"/>
      <c r="AAQ137" s="1"/>
      <c r="AAR137" s="1"/>
      <c r="AAS137" s="1"/>
      <c r="AAT137" s="1"/>
      <c r="AAU137" s="1"/>
      <c r="AAV137" s="1"/>
      <c r="AAW137" s="1"/>
      <c r="AAX137" s="1"/>
      <c r="AAY137" s="1"/>
      <c r="AAZ137" s="1"/>
      <c r="ABA137" s="1"/>
      <c r="ABB137" s="1"/>
      <c r="ABC137" s="1"/>
      <c r="ABD137" s="1"/>
      <c r="ABE137" s="1"/>
      <c r="ABF137" s="1"/>
      <c r="ABG137" s="1"/>
      <c r="ABH137" s="1"/>
      <c r="ABI137" s="1"/>
      <c r="ABJ137" s="1"/>
      <c r="ABK137" s="1"/>
      <c r="ABL137" s="1"/>
      <c r="ABM137" s="1"/>
      <c r="ABN137" s="1"/>
      <c r="ABO137" s="1"/>
      <c r="ABP137" s="1"/>
      <c r="ABQ137" s="1"/>
      <c r="ABR137" s="1"/>
      <c r="ABS137" s="1"/>
      <c r="ABT137" s="1"/>
      <c r="ABU137" s="1"/>
      <c r="ABV137" s="1"/>
      <c r="ABW137" s="1"/>
      <c r="ABX137" s="1"/>
      <c r="ABY137" s="1"/>
      <c r="ABZ137" s="1"/>
      <c r="ACA137" s="1"/>
      <c r="ACB137" s="1"/>
      <c r="ACC137" s="1"/>
      <c r="ACD137" s="1"/>
      <c r="ACE137" s="1"/>
      <c r="ACF137" s="1"/>
      <c r="ACG137" s="1"/>
      <c r="ACH137" s="1"/>
      <c r="ACI137" s="1"/>
      <c r="ACJ137" s="1"/>
      <c r="ACK137" s="1"/>
      <c r="ACL137" s="1"/>
      <c r="ACM137" s="1"/>
      <c r="ACN137" s="1"/>
      <c r="ACO137" s="1"/>
      <c r="ACP137" s="1"/>
      <c r="ACQ137" s="1"/>
      <c r="ACR137" s="1"/>
      <c r="ACS137" s="1"/>
      <c r="ACT137" s="1"/>
      <c r="ACU137" s="1"/>
      <c r="ACV137" s="1"/>
      <c r="ACW137" s="1"/>
      <c r="ACX137" s="1"/>
      <c r="ACY137" s="1"/>
      <c r="ACZ137" s="1"/>
      <c r="ADA137" s="1"/>
      <c r="ADB137" s="1"/>
      <c r="ADC137" s="1"/>
      <c r="ADD137" s="1"/>
      <c r="ADE137" s="1"/>
      <c r="ADF137" s="1"/>
      <c r="ADG137" s="1"/>
      <c r="ADH137" s="1"/>
      <c r="ADI137" s="1"/>
      <c r="ADJ137" s="1"/>
      <c r="ADK137" s="1"/>
      <c r="ADL137" s="1"/>
      <c r="ADM137" s="1"/>
      <c r="ADN137" s="1"/>
      <c r="ADO137" s="1"/>
      <c r="ADP137" s="1"/>
      <c r="ADQ137" s="1"/>
      <c r="ADR137" s="1"/>
      <c r="ADS137" s="1"/>
      <c r="ADT137" s="1"/>
      <c r="ADU137" s="1"/>
      <c r="ADV137" s="1"/>
      <c r="ADW137" s="1"/>
      <c r="ADX137" s="1"/>
      <c r="ADY137" s="1"/>
      <c r="ADZ137" s="1"/>
      <c r="AEA137" s="1"/>
      <c r="AEB137" s="1"/>
      <c r="AEC137" s="1"/>
      <c r="AED137" s="1"/>
      <c r="AEE137" s="1"/>
      <c r="AEF137" s="1"/>
      <c r="AEG137" s="1"/>
      <c r="AEH137" s="1"/>
      <c r="AEI137" s="1"/>
      <c r="AEJ137" s="1"/>
      <c r="AEK137" s="1"/>
      <c r="AEL137" s="1"/>
      <c r="AEM137" s="1"/>
      <c r="AEN137" s="1"/>
      <c r="AEO137" s="1"/>
      <c r="AEP137" s="1"/>
      <c r="AEQ137" s="1"/>
      <c r="AER137" s="1"/>
      <c r="AES137" s="1"/>
      <c r="AET137" s="1"/>
      <c r="AEU137" s="1"/>
      <c r="AEV137" s="1"/>
      <c r="AEW137" s="1"/>
      <c r="AEX137" s="1"/>
      <c r="AEY137" s="1"/>
      <c r="AEZ137" s="1"/>
      <c r="AFA137" s="1"/>
      <c r="AFB137" s="1"/>
      <c r="AFC137" s="1"/>
      <c r="AFD137" s="1"/>
      <c r="AFE137" s="1"/>
      <c r="AFF137" s="1"/>
      <c r="AFG137" s="1"/>
      <c r="AFH137" s="1"/>
      <c r="AFI137" s="1"/>
      <c r="AFJ137" s="1"/>
      <c r="AFK137" s="1"/>
      <c r="AFL137" s="1"/>
      <c r="AFM137" s="1"/>
      <c r="AFN137" s="1"/>
      <c r="AFO137" s="1"/>
      <c r="AFP137" s="1"/>
      <c r="AFQ137" s="1"/>
      <c r="AFR137" s="1"/>
      <c r="AFS137" s="1"/>
      <c r="AFT137" s="1"/>
      <c r="AFU137" s="1"/>
      <c r="AFV137" s="1"/>
      <c r="AFW137" s="1"/>
      <c r="AFX137" s="1"/>
      <c r="AFY137" s="1"/>
      <c r="AFZ137" s="1"/>
      <c r="AGA137" s="1"/>
      <c r="AGB137" s="1"/>
      <c r="AGC137" s="1"/>
      <c r="AGD137" s="1"/>
      <c r="AGE137" s="1"/>
      <c r="AGF137" s="1"/>
      <c r="AGG137" s="1"/>
      <c r="AGH137" s="1"/>
      <c r="AGI137" s="1"/>
      <c r="AGJ137" s="1"/>
      <c r="AGK137" s="1"/>
      <c r="AGL137" s="1"/>
      <c r="AGM137" s="1"/>
      <c r="AGN137" s="1"/>
      <c r="AGO137" s="1"/>
      <c r="AGP137" s="1"/>
      <c r="AGQ137" s="1"/>
      <c r="AGR137" s="1"/>
      <c r="AGS137" s="1"/>
      <c r="AGT137" s="1"/>
      <c r="AGU137" s="1"/>
      <c r="AGV137" s="1"/>
      <c r="AGW137" s="1"/>
      <c r="AGX137" s="1"/>
      <c r="AGY137" s="1"/>
      <c r="AGZ137" s="1"/>
      <c r="AHA137" s="1"/>
      <c r="AHB137" s="1"/>
      <c r="AHC137" s="1"/>
      <c r="AHD137" s="1"/>
      <c r="AHE137" s="1"/>
      <c r="AHF137" s="1"/>
      <c r="AHG137" s="1"/>
      <c r="AHH137" s="1"/>
      <c r="AHI137" s="1"/>
      <c r="AHJ137" s="1"/>
      <c r="AHK137" s="1"/>
      <c r="AHL137" s="1"/>
      <c r="AHM137" s="1"/>
      <c r="AHN137" s="1"/>
      <c r="AHO137" s="1"/>
      <c r="AHP137" s="1"/>
      <c r="AHQ137" s="1"/>
      <c r="AHR137" s="1"/>
      <c r="AHS137" s="1"/>
      <c r="AHT137" s="1"/>
      <c r="AHU137" s="1"/>
      <c r="AHV137" s="1"/>
      <c r="AHW137" s="1"/>
      <c r="AHX137" s="1"/>
      <c r="AHY137" s="1"/>
      <c r="AHZ137" s="1"/>
      <c r="AIA137" s="1"/>
      <c r="AIB137" s="1"/>
      <c r="AIC137" s="1"/>
      <c r="AID137" s="1"/>
      <c r="AIE137" s="1"/>
      <c r="AIF137" s="1"/>
      <c r="AIG137" s="1"/>
      <c r="AIH137" s="1"/>
      <c r="AII137" s="1"/>
      <c r="AIJ137" s="1"/>
      <c r="AIK137" s="1"/>
      <c r="AIL137" s="1"/>
      <c r="AIM137" s="1"/>
      <c r="AIN137" s="1"/>
      <c r="AIO137" s="1"/>
      <c r="AIP137" s="1"/>
      <c r="AIQ137" s="1"/>
      <c r="AIR137" s="1"/>
      <c r="AIS137" s="1"/>
      <c r="AIT137" s="1"/>
      <c r="AIU137" s="1"/>
      <c r="AIV137" s="1"/>
      <c r="AIW137" s="1"/>
      <c r="AIX137" s="1"/>
      <c r="AIY137" s="1"/>
      <c r="AIZ137" s="1"/>
      <c r="AJA137" s="1"/>
      <c r="AJB137" s="1"/>
      <c r="AJC137" s="1"/>
      <c r="AJD137" s="1"/>
      <c r="AJE137" s="1"/>
      <c r="AJF137" s="1"/>
      <c r="AJG137" s="1"/>
      <c r="AJH137" s="1"/>
      <c r="AJI137" s="1"/>
      <c r="AJJ137" s="1"/>
      <c r="AJK137" s="1"/>
      <c r="AJL137" s="1"/>
      <c r="AJM137" s="1"/>
      <c r="AJN137" s="1"/>
      <c r="AJO137" s="1"/>
      <c r="AJP137" s="1"/>
      <c r="AJQ137" s="1"/>
      <c r="AJR137" s="1"/>
      <c r="AJS137" s="1"/>
      <c r="AJT137" s="1"/>
      <c r="AJU137" s="1"/>
      <c r="AJV137" s="1"/>
      <c r="AJW137" s="1"/>
      <c r="AJX137" s="1"/>
      <c r="AJY137" s="1"/>
      <c r="AJZ137" s="1"/>
      <c r="AKA137" s="1"/>
      <c r="AKB137" s="1"/>
      <c r="AKC137" s="1"/>
      <c r="AKD137" s="1"/>
      <c r="AKE137" s="1"/>
      <c r="AKF137" s="1"/>
      <c r="AKG137" s="1"/>
      <c r="AKH137" s="1"/>
      <c r="AKI137" s="1"/>
      <c r="AKJ137" s="1"/>
      <c r="AKK137" s="1"/>
      <c r="AKL137" s="1"/>
      <c r="AKM137" s="1"/>
      <c r="AKN137" s="1"/>
      <c r="AKO137" s="1"/>
      <c r="AKP137" s="1"/>
      <c r="AKQ137" s="1"/>
      <c r="AKR137" s="1"/>
      <c r="AKS137" s="1"/>
      <c r="AKT137" s="1"/>
      <c r="AKU137" s="1"/>
      <c r="AKV137" s="1"/>
      <c r="AKW137" s="1"/>
      <c r="AKX137" s="1"/>
      <c r="AKY137" s="1"/>
      <c r="AKZ137" s="1"/>
      <c r="ALA137" s="1"/>
      <c r="ALB137" s="1"/>
      <c r="ALC137" s="1"/>
      <c r="ALD137" s="1"/>
      <c r="ALE137" s="1"/>
      <c r="ALF137" s="1"/>
      <c r="ALG137" s="1"/>
      <c r="ALH137" s="1"/>
      <c r="ALI137" s="1"/>
      <c r="ALJ137" s="1"/>
      <c r="ALK137" s="1"/>
      <c r="ALL137" s="1"/>
      <c r="ALM137" s="1"/>
      <c r="ALN137" s="1"/>
      <c r="ALO137" s="1"/>
      <c r="ALP137" s="1"/>
      <c r="ALQ137" s="1"/>
      <c r="ALR137" s="1"/>
      <c r="ALS137" s="1"/>
      <c r="ALT137" s="1"/>
      <c r="ALU137" s="1"/>
      <c r="ALV137" s="1"/>
      <c r="ALW137" s="1"/>
      <c r="ALX137" s="1"/>
      <c r="ALY137" s="1"/>
      <c r="ALZ137" s="1"/>
      <c r="AMA137" s="1"/>
      <c r="AMB137" s="1"/>
      <c r="AMC137" s="1"/>
      <c r="AMD137" s="1"/>
      <c r="AME137" s="1"/>
      <c r="AMF137" s="1"/>
      <c r="AMG137" s="1"/>
      <c r="AMH137" s="1"/>
      <c r="AMI137" s="1"/>
      <c r="AMJ137" s="1"/>
    </row>
    <row r="138" spans="1:1024" s="23" customFormat="1" x14ac:dyDescent="0.2">
      <c r="A138" s="33" t="s">
        <v>223</v>
      </c>
      <c r="B138" s="68" t="s">
        <v>225</v>
      </c>
      <c r="C138" s="34" t="s">
        <v>226</v>
      </c>
      <c r="D138" s="20">
        <f t="shared" si="175"/>
        <v>0</v>
      </c>
      <c r="E138" s="21">
        <f t="shared" si="176"/>
        <v>0</v>
      </c>
      <c r="F138" s="21">
        <f t="shared" si="177"/>
        <v>0</v>
      </c>
      <c r="G138" s="21">
        <f t="shared" si="178"/>
        <v>0</v>
      </c>
      <c r="H138" s="21">
        <f t="shared" si="179"/>
        <v>0</v>
      </c>
      <c r="I138" s="21">
        <f t="shared" si="180"/>
        <v>0</v>
      </c>
      <c r="J138" s="21">
        <f t="shared" si="181"/>
        <v>0</v>
      </c>
      <c r="K138" s="21">
        <v>0</v>
      </c>
      <c r="L138" s="21">
        <v>0</v>
      </c>
      <c r="M138" s="21">
        <v>0</v>
      </c>
      <c r="N138" s="21">
        <v>0</v>
      </c>
      <c r="O138" s="21">
        <f t="shared" si="182"/>
        <v>0</v>
      </c>
      <c r="P138" s="21">
        <v>0</v>
      </c>
      <c r="Q138" s="21">
        <v>0</v>
      </c>
      <c r="R138" s="21">
        <v>0</v>
      </c>
      <c r="S138" s="21">
        <v>0</v>
      </c>
      <c r="T138" s="21">
        <f t="shared" si="183"/>
        <v>0</v>
      </c>
      <c r="U138" s="21">
        <v>0</v>
      </c>
      <c r="V138" s="21">
        <v>0</v>
      </c>
      <c r="W138" s="21">
        <v>0</v>
      </c>
      <c r="X138" s="21">
        <v>0</v>
      </c>
      <c r="Y138" s="21">
        <f t="shared" si="184"/>
        <v>0</v>
      </c>
      <c r="Z138" s="21">
        <v>0</v>
      </c>
      <c r="AA138" s="21">
        <v>0</v>
      </c>
      <c r="AB138" s="21">
        <v>0</v>
      </c>
      <c r="AC138" s="21">
        <v>0</v>
      </c>
      <c r="AD138" s="21">
        <f t="shared" si="185"/>
        <v>0</v>
      </c>
      <c r="AE138" s="21">
        <f t="shared" si="186"/>
        <v>0</v>
      </c>
      <c r="AF138" s="21">
        <f t="shared" si="187"/>
        <v>0</v>
      </c>
      <c r="AG138" s="21">
        <f t="shared" si="172"/>
        <v>0</v>
      </c>
      <c r="AH138" s="21">
        <f t="shared" si="173"/>
        <v>0</v>
      </c>
      <c r="AI138" s="21">
        <f t="shared" si="174"/>
        <v>0</v>
      </c>
      <c r="AJ138" s="21">
        <v>0</v>
      </c>
      <c r="AK138" s="21">
        <v>0</v>
      </c>
      <c r="AL138" s="21">
        <f t="shared" si="370"/>
        <v>0</v>
      </c>
      <c r="AM138" s="21">
        <f t="shared" si="371"/>
        <v>0</v>
      </c>
      <c r="AN138" s="21">
        <v>0</v>
      </c>
      <c r="AO138" s="21">
        <v>0</v>
      </c>
      <c r="AP138" s="21">
        <v>0</v>
      </c>
      <c r="AQ138" s="21">
        <f t="shared" si="372"/>
        <v>0</v>
      </c>
      <c r="AR138" s="21">
        <f t="shared" si="373"/>
        <v>0</v>
      </c>
      <c r="AS138" s="21">
        <v>0</v>
      </c>
      <c r="AT138" s="21">
        <v>0</v>
      </c>
      <c r="AU138" s="21">
        <v>0</v>
      </c>
      <c r="AV138" s="21">
        <f t="shared" si="374"/>
        <v>0</v>
      </c>
      <c r="AW138" s="21">
        <f t="shared" si="375"/>
        <v>0</v>
      </c>
      <c r="AX138" s="21">
        <v>0</v>
      </c>
      <c r="AY138" s="21">
        <v>0</v>
      </c>
      <c r="AZ138" s="21">
        <v>0</v>
      </c>
      <c r="BA138" s="21">
        <f t="shared" si="376"/>
        <v>0</v>
      </c>
      <c r="BB138" s="21">
        <f t="shared" si="377"/>
        <v>0</v>
      </c>
      <c r="BC138" s="21">
        <v>0</v>
      </c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  <c r="AAD138" s="1"/>
      <c r="AAE138" s="1"/>
      <c r="AAF138" s="1"/>
      <c r="AAG138" s="1"/>
      <c r="AAH138" s="1"/>
      <c r="AAI138" s="1"/>
      <c r="AAJ138" s="1"/>
      <c r="AAK138" s="1"/>
      <c r="AAL138" s="1"/>
      <c r="AAM138" s="1"/>
      <c r="AAN138" s="1"/>
      <c r="AAO138" s="1"/>
      <c r="AAP138" s="1"/>
      <c r="AAQ138" s="1"/>
      <c r="AAR138" s="1"/>
      <c r="AAS138" s="1"/>
      <c r="AAT138" s="1"/>
      <c r="AAU138" s="1"/>
      <c r="AAV138" s="1"/>
      <c r="AAW138" s="1"/>
      <c r="AAX138" s="1"/>
      <c r="AAY138" s="1"/>
      <c r="AAZ138" s="1"/>
      <c r="ABA138" s="1"/>
      <c r="ABB138" s="1"/>
      <c r="ABC138" s="1"/>
      <c r="ABD138" s="1"/>
      <c r="ABE138" s="1"/>
      <c r="ABF138" s="1"/>
      <c r="ABG138" s="1"/>
      <c r="ABH138" s="1"/>
      <c r="ABI138" s="1"/>
      <c r="ABJ138" s="1"/>
      <c r="ABK138" s="1"/>
      <c r="ABL138" s="1"/>
      <c r="ABM138" s="1"/>
      <c r="ABN138" s="1"/>
      <c r="ABO138" s="1"/>
      <c r="ABP138" s="1"/>
      <c r="ABQ138" s="1"/>
      <c r="ABR138" s="1"/>
      <c r="ABS138" s="1"/>
      <c r="ABT138" s="1"/>
      <c r="ABU138" s="1"/>
      <c r="ABV138" s="1"/>
      <c r="ABW138" s="1"/>
      <c r="ABX138" s="1"/>
      <c r="ABY138" s="1"/>
      <c r="ABZ138" s="1"/>
      <c r="ACA138" s="1"/>
      <c r="ACB138" s="1"/>
      <c r="ACC138" s="1"/>
      <c r="ACD138" s="1"/>
      <c r="ACE138" s="1"/>
      <c r="ACF138" s="1"/>
      <c r="ACG138" s="1"/>
      <c r="ACH138" s="1"/>
      <c r="ACI138" s="1"/>
      <c r="ACJ138" s="1"/>
      <c r="ACK138" s="1"/>
      <c r="ACL138" s="1"/>
      <c r="ACM138" s="1"/>
      <c r="ACN138" s="1"/>
      <c r="ACO138" s="1"/>
      <c r="ACP138" s="1"/>
      <c r="ACQ138" s="1"/>
      <c r="ACR138" s="1"/>
      <c r="ACS138" s="1"/>
      <c r="ACT138" s="1"/>
      <c r="ACU138" s="1"/>
      <c r="ACV138" s="1"/>
      <c r="ACW138" s="1"/>
      <c r="ACX138" s="1"/>
      <c r="ACY138" s="1"/>
      <c r="ACZ138" s="1"/>
      <c r="ADA138" s="1"/>
      <c r="ADB138" s="1"/>
      <c r="ADC138" s="1"/>
      <c r="ADD138" s="1"/>
      <c r="ADE138" s="1"/>
      <c r="ADF138" s="1"/>
      <c r="ADG138" s="1"/>
      <c r="ADH138" s="1"/>
      <c r="ADI138" s="1"/>
      <c r="ADJ138" s="1"/>
      <c r="ADK138" s="1"/>
      <c r="ADL138" s="1"/>
      <c r="ADM138" s="1"/>
      <c r="ADN138" s="1"/>
      <c r="ADO138" s="1"/>
      <c r="ADP138" s="1"/>
      <c r="ADQ138" s="1"/>
      <c r="ADR138" s="1"/>
      <c r="ADS138" s="1"/>
      <c r="ADT138" s="1"/>
      <c r="ADU138" s="1"/>
      <c r="ADV138" s="1"/>
      <c r="ADW138" s="1"/>
      <c r="ADX138" s="1"/>
      <c r="ADY138" s="1"/>
      <c r="ADZ138" s="1"/>
      <c r="AEA138" s="1"/>
      <c r="AEB138" s="1"/>
      <c r="AEC138" s="1"/>
      <c r="AED138" s="1"/>
      <c r="AEE138" s="1"/>
      <c r="AEF138" s="1"/>
      <c r="AEG138" s="1"/>
      <c r="AEH138" s="1"/>
      <c r="AEI138" s="1"/>
      <c r="AEJ138" s="1"/>
      <c r="AEK138" s="1"/>
      <c r="AEL138" s="1"/>
      <c r="AEM138" s="1"/>
      <c r="AEN138" s="1"/>
      <c r="AEO138" s="1"/>
      <c r="AEP138" s="1"/>
      <c r="AEQ138" s="1"/>
      <c r="AER138" s="1"/>
      <c r="AES138" s="1"/>
      <c r="AET138" s="1"/>
      <c r="AEU138" s="1"/>
      <c r="AEV138" s="1"/>
      <c r="AEW138" s="1"/>
      <c r="AEX138" s="1"/>
      <c r="AEY138" s="1"/>
      <c r="AEZ138" s="1"/>
      <c r="AFA138" s="1"/>
      <c r="AFB138" s="1"/>
      <c r="AFC138" s="1"/>
      <c r="AFD138" s="1"/>
      <c r="AFE138" s="1"/>
      <c r="AFF138" s="1"/>
      <c r="AFG138" s="1"/>
      <c r="AFH138" s="1"/>
      <c r="AFI138" s="1"/>
      <c r="AFJ138" s="1"/>
      <c r="AFK138" s="1"/>
      <c r="AFL138" s="1"/>
      <c r="AFM138" s="1"/>
      <c r="AFN138" s="1"/>
      <c r="AFO138" s="1"/>
      <c r="AFP138" s="1"/>
      <c r="AFQ138" s="1"/>
      <c r="AFR138" s="1"/>
      <c r="AFS138" s="1"/>
      <c r="AFT138" s="1"/>
      <c r="AFU138" s="1"/>
      <c r="AFV138" s="1"/>
      <c r="AFW138" s="1"/>
      <c r="AFX138" s="1"/>
      <c r="AFY138" s="1"/>
      <c r="AFZ138" s="1"/>
      <c r="AGA138" s="1"/>
      <c r="AGB138" s="1"/>
      <c r="AGC138" s="1"/>
      <c r="AGD138" s="1"/>
      <c r="AGE138" s="1"/>
      <c r="AGF138" s="1"/>
      <c r="AGG138" s="1"/>
      <c r="AGH138" s="1"/>
      <c r="AGI138" s="1"/>
      <c r="AGJ138" s="1"/>
      <c r="AGK138" s="1"/>
      <c r="AGL138" s="1"/>
      <c r="AGM138" s="1"/>
      <c r="AGN138" s="1"/>
      <c r="AGO138" s="1"/>
      <c r="AGP138" s="1"/>
      <c r="AGQ138" s="1"/>
      <c r="AGR138" s="1"/>
      <c r="AGS138" s="1"/>
      <c r="AGT138" s="1"/>
      <c r="AGU138" s="1"/>
      <c r="AGV138" s="1"/>
      <c r="AGW138" s="1"/>
      <c r="AGX138" s="1"/>
      <c r="AGY138" s="1"/>
      <c r="AGZ138" s="1"/>
      <c r="AHA138" s="1"/>
      <c r="AHB138" s="1"/>
      <c r="AHC138" s="1"/>
      <c r="AHD138" s="1"/>
      <c r="AHE138" s="1"/>
      <c r="AHF138" s="1"/>
      <c r="AHG138" s="1"/>
      <c r="AHH138" s="1"/>
      <c r="AHI138" s="1"/>
      <c r="AHJ138" s="1"/>
      <c r="AHK138" s="1"/>
      <c r="AHL138" s="1"/>
      <c r="AHM138" s="1"/>
      <c r="AHN138" s="1"/>
      <c r="AHO138" s="1"/>
      <c r="AHP138" s="1"/>
      <c r="AHQ138" s="1"/>
      <c r="AHR138" s="1"/>
      <c r="AHS138" s="1"/>
      <c r="AHT138" s="1"/>
      <c r="AHU138" s="1"/>
      <c r="AHV138" s="1"/>
      <c r="AHW138" s="1"/>
      <c r="AHX138" s="1"/>
      <c r="AHY138" s="1"/>
      <c r="AHZ138" s="1"/>
      <c r="AIA138" s="1"/>
      <c r="AIB138" s="1"/>
      <c r="AIC138" s="1"/>
      <c r="AID138" s="1"/>
      <c r="AIE138" s="1"/>
      <c r="AIF138" s="1"/>
      <c r="AIG138" s="1"/>
      <c r="AIH138" s="1"/>
      <c r="AII138" s="1"/>
      <c r="AIJ138" s="1"/>
      <c r="AIK138" s="1"/>
      <c r="AIL138" s="1"/>
      <c r="AIM138" s="1"/>
      <c r="AIN138" s="1"/>
      <c r="AIO138" s="1"/>
      <c r="AIP138" s="1"/>
      <c r="AIQ138" s="1"/>
      <c r="AIR138" s="1"/>
      <c r="AIS138" s="1"/>
      <c r="AIT138" s="1"/>
      <c r="AIU138" s="1"/>
      <c r="AIV138" s="1"/>
      <c r="AIW138" s="1"/>
      <c r="AIX138" s="1"/>
      <c r="AIY138" s="1"/>
      <c r="AIZ138" s="1"/>
      <c r="AJA138" s="1"/>
      <c r="AJB138" s="1"/>
      <c r="AJC138" s="1"/>
      <c r="AJD138" s="1"/>
      <c r="AJE138" s="1"/>
      <c r="AJF138" s="1"/>
      <c r="AJG138" s="1"/>
      <c r="AJH138" s="1"/>
      <c r="AJI138" s="1"/>
      <c r="AJJ138" s="1"/>
      <c r="AJK138" s="1"/>
      <c r="AJL138" s="1"/>
      <c r="AJM138" s="1"/>
      <c r="AJN138" s="1"/>
      <c r="AJO138" s="1"/>
      <c r="AJP138" s="1"/>
      <c r="AJQ138" s="1"/>
      <c r="AJR138" s="1"/>
      <c r="AJS138" s="1"/>
      <c r="AJT138" s="1"/>
      <c r="AJU138" s="1"/>
      <c r="AJV138" s="1"/>
      <c r="AJW138" s="1"/>
      <c r="AJX138" s="1"/>
      <c r="AJY138" s="1"/>
      <c r="AJZ138" s="1"/>
      <c r="AKA138" s="1"/>
      <c r="AKB138" s="1"/>
      <c r="AKC138" s="1"/>
      <c r="AKD138" s="1"/>
      <c r="AKE138" s="1"/>
      <c r="AKF138" s="1"/>
      <c r="AKG138" s="1"/>
      <c r="AKH138" s="1"/>
      <c r="AKI138" s="1"/>
      <c r="AKJ138" s="1"/>
      <c r="AKK138" s="1"/>
      <c r="AKL138" s="1"/>
      <c r="AKM138" s="1"/>
      <c r="AKN138" s="1"/>
      <c r="AKO138" s="1"/>
      <c r="AKP138" s="1"/>
      <c r="AKQ138" s="1"/>
      <c r="AKR138" s="1"/>
      <c r="AKS138" s="1"/>
      <c r="AKT138" s="1"/>
      <c r="AKU138" s="1"/>
      <c r="AKV138" s="1"/>
      <c r="AKW138" s="1"/>
      <c r="AKX138" s="1"/>
      <c r="AKY138" s="1"/>
      <c r="AKZ138" s="1"/>
      <c r="ALA138" s="1"/>
      <c r="ALB138" s="1"/>
      <c r="ALC138" s="1"/>
      <c r="ALD138" s="1"/>
      <c r="ALE138" s="1"/>
      <c r="ALF138" s="1"/>
      <c r="ALG138" s="1"/>
      <c r="ALH138" s="1"/>
      <c r="ALI138" s="1"/>
      <c r="ALJ138" s="1"/>
      <c r="ALK138" s="1"/>
      <c r="ALL138" s="1"/>
      <c r="ALM138" s="1"/>
      <c r="ALN138" s="1"/>
      <c r="ALO138" s="1"/>
      <c r="ALP138" s="1"/>
      <c r="ALQ138" s="1"/>
      <c r="ALR138" s="1"/>
      <c r="ALS138" s="1"/>
      <c r="ALT138" s="1"/>
      <c r="ALU138" s="1"/>
      <c r="ALV138" s="1"/>
      <c r="ALW138" s="1"/>
      <c r="ALX138" s="1"/>
      <c r="ALY138" s="1"/>
      <c r="ALZ138" s="1"/>
      <c r="AMA138" s="1"/>
      <c r="AMB138" s="1"/>
      <c r="AMC138" s="1"/>
      <c r="AMD138" s="1"/>
      <c r="AME138" s="1"/>
      <c r="AMF138" s="1"/>
      <c r="AMG138" s="1"/>
      <c r="AMH138" s="1"/>
      <c r="AMI138" s="1"/>
      <c r="AMJ138" s="1"/>
    </row>
    <row r="139" spans="1:1024" s="23" customFormat="1" x14ac:dyDescent="0.2">
      <c r="A139" s="33" t="s">
        <v>223</v>
      </c>
      <c r="B139" s="68" t="s">
        <v>227</v>
      </c>
      <c r="C139" s="34" t="s">
        <v>228</v>
      </c>
      <c r="D139" s="20">
        <f t="shared" si="175"/>
        <v>0</v>
      </c>
      <c r="E139" s="21">
        <f t="shared" si="176"/>
        <v>0</v>
      </c>
      <c r="F139" s="21">
        <f t="shared" si="177"/>
        <v>0</v>
      </c>
      <c r="G139" s="21">
        <f t="shared" si="178"/>
        <v>0</v>
      </c>
      <c r="H139" s="21">
        <f t="shared" si="179"/>
        <v>0</v>
      </c>
      <c r="I139" s="21">
        <f t="shared" si="180"/>
        <v>0</v>
      </c>
      <c r="J139" s="21">
        <f t="shared" si="181"/>
        <v>0</v>
      </c>
      <c r="K139" s="21">
        <v>0</v>
      </c>
      <c r="L139" s="21">
        <v>0</v>
      </c>
      <c r="M139" s="21">
        <v>0</v>
      </c>
      <c r="N139" s="21">
        <v>0</v>
      </c>
      <c r="O139" s="21">
        <f t="shared" si="182"/>
        <v>0</v>
      </c>
      <c r="P139" s="21">
        <v>0</v>
      </c>
      <c r="Q139" s="21">
        <v>0</v>
      </c>
      <c r="R139" s="21">
        <v>0</v>
      </c>
      <c r="S139" s="21">
        <v>0</v>
      </c>
      <c r="T139" s="21">
        <f t="shared" si="183"/>
        <v>0</v>
      </c>
      <c r="U139" s="21">
        <v>0</v>
      </c>
      <c r="V139" s="21">
        <v>0</v>
      </c>
      <c r="W139" s="21">
        <v>0</v>
      </c>
      <c r="X139" s="21">
        <v>0</v>
      </c>
      <c r="Y139" s="21">
        <f t="shared" si="184"/>
        <v>0</v>
      </c>
      <c r="Z139" s="21">
        <v>0</v>
      </c>
      <c r="AA139" s="21">
        <v>0</v>
      </c>
      <c r="AB139" s="21">
        <v>0</v>
      </c>
      <c r="AC139" s="21">
        <v>0</v>
      </c>
      <c r="AD139" s="21">
        <f t="shared" si="185"/>
        <v>0</v>
      </c>
      <c r="AE139" s="21">
        <f t="shared" si="186"/>
        <v>0</v>
      </c>
      <c r="AF139" s="21">
        <f t="shared" si="187"/>
        <v>0</v>
      </c>
      <c r="AG139" s="21">
        <f t="shared" si="172"/>
        <v>0</v>
      </c>
      <c r="AH139" s="21">
        <f t="shared" si="173"/>
        <v>0</v>
      </c>
      <c r="AI139" s="21">
        <f t="shared" si="174"/>
        <v>0</v>
      </c>
      <c r="AJ139" s="21">
        <v>0</v>
      </c>
      <c r="AK139" s="21">
        <v>0</v>
      </c>
      <c r="AL139" s="21">
        <f t="shared" si="370"/>
        <v>0</v>
      </c>
      <c r="AM139" s="21">
        <f t="shared" si="371"/>
        <v>0</v>
      </c>
      <c r="AN139" s="21">
        <v>0</v>
      </c>
      <c r="AO139" s="21">
        <v>0</v>
      </c>
      <c r="AP139" s="21">
        <v>0</v>
      </c>
      <c r="AQ139" s="21">
        <f t="shared" si="372"/>
        <v>0</v>
      </c>
      <c r="AR139" s="21">
        <f t="shared" si="373"/>
        <v>0</v>
      </c>
      <c r="AS139" s="21">
        <v>0</v>
      </c>
      <c r="AT139" s="21">
        <v>0</v>
      </c>
      <c r="AU139" s="21">
        <v>0</v>
      </c>
      <c r="AV139" s="21">
        <f t="shared" si="374"/>
        <v>0</v>
      </c>
      <c r="AW139" s="21">
        <f t="shared" si="375"/>
        <v>0</v>
      </c>
      <c r="AX139" s="21">
        <v>0</v>
      </c>
      <c r="AY139" s="21">
        <v>0</v>
      </c>
      <c r="AZ139" s="21">
        <v>0</v>
      </c>
      <c r="BA139" s="21">
        <f t="shared" si="376"/>
        <v>0</v>
      </c>
      <c r="BB139" s="21">
        <f t="shared" si="377"/>
        <v>0</v>
      </c>
      <c r="BC139" s="21">
        <v>0</v>
      </c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  <c r="AAD139" s="1"/>
      <c r="AAE139" s="1"/>
      <c r="AAF139" s="1"/>
      <c r="AAG139" s="1"/>
      <c r="AAH139" s="1"/>
      <c r="AAI139" s="1"/>
      <c r="AAJ139" s="1"/>
      <c r="AAK139" s="1"/>
      <c r="AAL139" s="1"/>
      <c r="AAM139" s="1"/>
      <c r="AAN139" s="1"/>
      <c r="AAO139" s="1"/>
      <c r="AAP139" s="1"/>
      <c r="AAQ139" s="1"/>
      <c r="AAR139" s="1"/>
      <c r="AAS139" s="1"/>
      <c r="AAT139" s="1"/>
      <c r="AAU139" s="1"/>
      <c r="AAV139" s="1"/>
      <c r="AAW139" s="1"/>
      <c r="AAX139" s="1"/>
      <c r="AAY139" s="1"/>
      <c r="AAZ139" s="1"/>
      <c r="ABA139" s="1"/>
      <c r="ABB139" s="1"/>
      <c r="ABC139" s="1"/>
      <c r="ABD139" s="1"/>
      <c r="ABE139" s="1"/>
      <c r="ABF139" s="1"/>
      <c r="ABG139" s="1"/>
      <c r="ABH139" s="1"/>
      <c r="ABI139" s="1"/>
      <c r="ABJ139" s="1"/>
      <c r="ABK139" s="1"/>
      <c r="ABL139" s="1"/>
      <c r="ABM139" s="1"/>
      <c r="ABN139" s="1"/>
      <c r="ABO139" s="1"/>
      <c r="ABP139" s="1"/>
      <c r="ABQ139" s="1"/>
      <c r="ABR139" s="1"/>
      <c r="ABS139" s="1"/>
      <c r="ABT139" s="1"/>
      <c r="ABU139" s="1"/>
      <c r="ABV139" s="1"/>
      <c r="ABW139" s="1"/>
      <c r="ABX139" s="1"/>
      <c r="ABY139" s="1"/>
      <c r="ABZ139" s="1"/>
      <c r="ACA139" s="1"/>
      <c r="ACB139" s="1"/>
      <c r="ACC139" s="1"/>
      <c r="ACD139" s="1"/>
      <c r="ACE139" s="1"/>
      <c r="ACF139" s="1"/>
      <c r="ACG139" s="1"/>
      <c r="ACH139" s="1"/>
      <c r="ACI139" s="1"/>
      <c r="ACJ139" s="1"/>
      <c r="ACK139" s="1"/>
      <c r="ACL139" s="1"/>
      <c r="ACM139" s="1"/>
      <c r="ACN139" s="1"/>
      <c r="ACO139" s="1"/>
      <c r="ACP139" s="1"/>
      <c r="ACQ139" s="1"/>
      <c r="ACR139" s="1"/>
      <c r="ACS139" s="1"/>
      <c r="ACT139" s="1"/>
      <c r="ACU139" s="1"/>
      <c r="ACV139" s="1"/>
      <c r="ACW139" s="1"/>
      <c r="ACX139" s="1"/>
      <c r="ACY139" s="1"/>
      <c r="ACZ139" s="1"/>
      <c r="ADA139" s="1"/>
      <c r="ADB139" s="1"/>
      <c r="ADC139" s="1"/>
      <c r="ADD139" s="1"/>
      <c r="ADE139" s="1"/>
      <c r="ADF139" s="1"/>
      <c r="ADG139" s="1"/>
      <c r="ADH139" s="1"/>
      <c r="ADI139" s="1"/>
      <c r="ADJ139" s="1"/>
      <c r="ADK139" s="1"/>
      <c r="ADL139" s="1"/>
      <c r="ADM139" s="1"/>
      <c r="ADN139" s="1"/>
      <c r="ADO139" s="1"/>
      <c r="ADP139" s="1"/>
      <c r="ADQ139" s="1"/>
      <c r="ADR139" s="1"/>
      <c r="ADS139" s="1"/>
      <c r="ADT139" s="1"/>
      <c r="ADU139" s="1"/>
      <c r="ADV139" s="1"/>
      <c r="ADW139" s="1"/>
      <c r="ADX139" s="1"/>
      <c r="ADY139" s="1"/>
      <c r="ADZ139" s="1"/>
      <c r="AEA139" s="1"/>
      <c r="AEB139" s="1"/>
      <c r="AEC139" s="1"/>
      <c r="AED139" s="1"/>
      <c r="AEE139" s="1"/>
      <c r="AEF139" s="1"/>
      <c r="AEG139" s="1"/>
      <c r="AEH139" s="1"/>
      <c r="AEI139" s="1"/>
      <c r="AEJ139" s="1"/>
      <c r="AEK139" s="1"/>
      <c r="AEL139" s="1"/>
      <c r="AEM139" s="1"/>
      <c r="AEN139" s="1"/>
      <c r="AEO139" s="1"/>
      <c r="AEP139" s="1"/>
      <c r="AEQ139" s="1"/>
      <c r="AER139" s="1"/>
      <c r="AES139" s="1"/>
      <c r="AET139" s="1"/>
      <c r="AEU139" s="1"/>
      <c r="AEV139" s="1"/>
      <c r="AEW139" s="1"/>
      <c r="AEX139" s="1"/>
      <c r="AEY139" s="1"/>
      <c r="AEZ139" s="1"/>
      <c r="AFA139" s="1"/>
      <c r="AFB139" s="1"/>
      <c r="AFC139" s="1"/>
      <c r="AFD139" s="1"/>
      <c r="AFE139" s="1"/>
      <c r="AFF139" s="1"/>
      <c r="AFG139" s="1"/>
      <c r="AFH139" s="1"/>
      <c r="AFI139" s="1"/>
      <c r="AFJ139" s="1"/>
      <c r="AFK139" s="1"/>
      <c r="AFL139" s="1"/>
      <c r="AFM139" s="1"/>
      <c r="AFN139" s="1"/>
      <c r="AFO139" s="1"/>
      <c r="AFP139" s="1"/>
      <c r="AFQ139" s="1"/>
      <c r="AFR139" s="1"/>
      <c r="AFS139" s="1"/>
      <c r="AFT139" s="1"/>
      <c r="AFU139" s="1"/>
      <c r="AFV139" s="1"/>
      <c r="AFW139" s="1"/>
      <c r="AFX139" s="1"/>
      <c r="AFY139" s="1"/>
      <c r="AFZ139" s="1"/>
      <c r="AGA139" s="1"/>
      <c r="AGB139" s="1"/>
      <c r="AGC139" s="1"/>
      <c r="AGD139" s="1"/>
      <c r="AGE139" s="1"/>
      <c r="AGF139" s="1"/>
      <c r="AGG139" s="1"/>
      <c r="AGH139" s="1"/>
      <c r="AGI139" s="1"/>
      <c r="AGJ139" s="1"/>
      <c r="AGK139" s="1"/>
      <c r="AGL139" s="1"/>
      <c r="AGM139" s="1"/>
      <c r="AGN139" s="1"/>
      <c r="AGO139" s="1"/>
      <c r="AGP139" s="1"/>
      <c r="AGQ139" s="1"/>
      <c r="AGR139" s="1"/>
      <c r="AGS139" s="1"/>
      <c r="AGT139" s="1"/>
      <c r="AGU139" s="1"/>
      <c r="AGV139" s="1"/>
      <c r="AGW139" s="1"/>
      <c r="AGX139" s="1"/>
      <c r="AGY139" s="1"/>
      <c r="AGZ139" s="1"/>
      <c r="AHA139" s="1"/>
      <c r="AHB139" s="1"/>
      <c r="AHC139" s="1"/>
      <c r="AHD139" s="1"/>
      <c r="AHE139" s="1"/>
      <c r="AHF139" s="1"/>
      <c r="AHG139" s="1"/>
      <c r="AHH139" s="1"/>
      <c r="AHI139" s="1"/>
      <c r="AHJ139" s="1"/>
      <c r="AHK139" s="1"/>
      <c r="AHL139" s="1"/>
      <c r="AHM139" s="1"/>
      <c r="AHN139" s="1"/>
      <c r="AHO139" s="1"/>
      <c r="AHP139" s="1"/>
      <c r="AHQ139" s="1"/>
      <c r="AHR139" s="1"/>
      <c r="AHS139" s="1"/>
      <c r="AHT139" s="1"/>
      <c r="AHU139" s="1"/>
      <c r="AHV139" s="1"/>
      <c r="AHW139" s="1"/>
      <c r="AHX139" s="1"/>
      <c r="AHY139" s="1"/>
      <c r="AHZ139" s="1"/>
      <c r="AIA139" s="1"/>
      <c r="AIB139" s="1"/>
      <c r="AIC139" s="1"/>
      <c r="AID139" s="1"/>
      <c r="AIE139" s="1"/>
      <c r="AIF139" s="1"/>
      <c r="AIG139" s="1"/>
      <c r="AIH139" s="1"/>
      <c r="AII139" s="1"/>
      <c r="AIJ139" s="1"/>
      <c r="AIK139" s="1"/>
      <c r="AIL139" s="1"/>
      <c r="AIM139" s="1"/>
      <c r="AIN139" s="1"/>
      <c r="AIO139" s="1"/>
      <c r="AIP139" s="1"/>
      <c r="AIQ139" s="1"/>
      <c r="AIR139" s="1"/>
      <c r="AIS139" s="1"/>
      <c r="AIT139" s="1"/>
      <c r="AIU139" s="1"/>
      <c r="AIV139" s="1"/>
      <c r="AIW139" s="1"/>
      <c r="AIX139" s="1"/>
      <c r="AIY139" s="1"/>
      <c r="AIZ139" s="1"/>
      <c r="AJA139" s="1"/>
      <c r="AJB139" s="1"/>
      <c r="AJC139" s="1"/>
      <c r="AJD139" s="1"/>
      <c r="AJE139" s="1"/>
      <c r="AJF139" s="1"/>
      <c r="AJG139" s="1"/>
      <c r="AJH139" s="1"/>
      <c r="AJI139" s="1"/>
      <c r="AJJ139" s="1"/>
      <c r="AJK139" s="1"/>
      <c r="AJL139" s="1"/>
      <c r="AJM139" s="1"/>
      <c r="AJN139" s="1"/>
      <c r="AJO139" s="1"/>
      <c r="AJP139" s="1"/>
      <c r="AJQ139" s="1"/>
      <c r="AJR139" s="1"/>
      <c r="AJS139" s="1"/>
      <c r="AJT139" s="1"/>
      <c r="AJU139" s="1"/>
      <c r="AJV139" s="1"/>
      <c r="AJW139" s="1"/>
      <c r="AJX139" s="1"/>
      <c r="AJY139" s="1"/>
      <c r="AJZ139" s="1"/>
      <c r="AKA139" s="1"/>
      <c r="AKB139" s="1"/>
      <c r="AKC139" s="1"/>
      <c r="AKD139" s="1"/>
      <c r="AKE139" s="1"/>
      <c r="AKF139" s="1"/>
      <c r="AKG139" s="1"/>
      <c r="AKH139" s="1"/>
      <c r="AKI139" s="1"/>
      <c r="AKJ139" s="1"/>
      <c r="AKK139" s="1"/>
      <c r="AKL139" s="1"/>
      <c r="AKM139" s="1"/>
      <c r="AKN139" s="1"/>
      <c r="AKO139" s="1"/>
      <c r="AKP139" s="1"/>
      <c r="AKQ139" s="1"/>
      <c r="AKR139" s="1"/>
      <c r="AKS139" s="1"/>
      <c r="AKT139" s="1"/>
      <c r="AKU139" s="1"/>
      <c r="AKV139" s="1"/>
      <c r="AKW139" s="1"/>
      <c r="AKX139" s="1"/>
      <c r="AKY139" s="1"/>
      <c r="AKZ139" s="1"/>
      <c r="ALA139" s="1"/>
      <c r="ALB139" s="1"/>
      <c r="ALC139" s="1"/>
      <c r="ALD139" s="1"/>
      <c r="ALE139" s="1"/>
      <c r="ALF139" s="1"/>
      <c r="ALG139" s="1"/>
      <c r="ALH139" s="1"/>
      <c r="ALI139" s="1"/>
      <c r="ALJ139" s="1"/>
      <c r="ALK139" s="1"/>
      <c r="ALL139" s="1"/>
      <c r="ALM139" s="1"/>
      <c r="ALN139" s="1"/>
      <c r="ALO139" s="1"/>
      <c r="ALP139" s="1"/>
      <c r="ALQ139" s="1"/>
      <c r="ALR139" s="1"/>
      <c r="ALS139" s="1"/>
      <c r="ALT139" s="1"/>
      <c r="ALU139" s="1"/>
      <c r="ALV139" s="1"/>
      <c r="ALW139" s="1"/>
      <c r="ALX139" s="1"/>
      <c r="ALY139" s="1"/>
      <c r="ALZ139" s="1"/>
      <c r="AMA139" s="1"/>
      <c r="AMB139" s="1"/>
      <c r="AMC139" s="1"/>
      <c r="AMD139" s="1"/>
      <c r="AME139" s="1"/>
      <c r="AMF139" s="1"/>
      <c r="AMG139" s="1"/>
      <c r="AMH139" s="1"/>
      <c r="AMI139" s="1"/>
      <c r="AMJ139" s="1"/>
    </row>
    <row r="140" spans="1:1024" s="23" customFormat="1" x14ac:dyDescent="0.2">
      <c r="A140" s="33" t="s">
        <v>223</v>
      </c>
      <c r="B140" s="68" t="s">
        <v>229</v>
      </c>
      <c r="C140" s="34" t="s">
        <v>230</v>
      </c>
      <c r="D140" s="20">
        <f t="shared" si="175"/>
        <v>0</v>
      </c>
      <c r="E140" s="21">
        <f t="shared" si="176"/>
        <v>0</v>
      </c>
      <c r="F140" s="21">
        <f t="shared" si="177"/>
        <v>0</v>
      </c>
      <c r="G140" s="21">
        <f t="shared" si="178"/>
        <v>0</v>
      </c>
      <c r="H140" s="21">
        <f t="shared" si="179"/>
        <v>0</v>
      </c>
      <c r="I140" s="21">
        <f t="shared" si="180"/>
        <v>0</v>
      </c>
      <c r="J140" s="21">
        <f t="shared" si="181"/>
        <v>0</v>
      </c>
      <c r="K140" s="21">
        <v>0</v>
      </c>
      <c r="L140" s="21">
        <v>0</v>
      </c>
      <c r="M140" s="21">
        <v>0</v>
      </c>
      <c r="N140" s="21">
        <v>0</v>
      </c>
      <c r="O140" s="21">
        <f t="shared" si="182"/>
        <v>0</v>
      </c>
      <c r="P140" s="21">
        <v>0</v>
      </c>
      <c r="Q140" s="21">
        <v>0</v>
      </c>
      <c r="R140" s="21">
        <v>0</v>
      </c>
      <c r="S140" s="21">
        <v>0</v>
      </c>
      <c r="T140" s="21">
        <f t="shared" si="183"/>
        <v>0</v>
      </c>
      <c r="U140" s="21">
        <v>0</v>
      </c>
      <c r="V140" s="21">
        <v>0</v>
      </c>
      <c r="W140" s="21">
        <v>0</v>
      </c>
      <c r="X140" s="21">
        <v>0</v>
      </c>
      <c r="Y140" s="21">
        <f t="shared" si="184"/>
        <v>0</v>
      </c>
      <c r="Z140" s="21">
        <v>0</v>
      </c>
      <c r="AA140" s="21">
        <v>0</v>
      </c>
      <c r="AB140" s="21">
        <v>0</v>
      </c>
      <c r="AC140" s="21">
        <v>0</v>
      </c>
      <c r="AD140" s="21">
        <f t="shared" si="185"/>
        <v>0</v>
      </c>
      <c r="AE140" s="21">
        <f t="shared" si="186"/>
        <v>0</v>
      </c>
      <c r="AF140" s="21">
        <f t="shared" si="187"/>
        <v>0</v>
      </c>
      <c r="AG140" s="21">
        <f t="shared" si="172"/>
        <v>0</v>
      </c>
      <c r="AH140" s="21">
        <f t="shared" si="173"/>
        <v>0</v>
      </c>
      <c r="AI140" s="21">
        <f t="shared" si="174"/>
        <v>0</v>
      </c>
      <c r="AJ140" s="21">
        <v>0</v>
      </c>
      <c r="AK140" s="21">
        <v>0</v>
      </c>
      <c r="AL140" s="21">
        <f t="shared" si="370"/>
        <v>0</v>
      </c>
      <c r="AM140" s="21">
        <f t="shared" si="371"/>
        <v>0</v>
      </c>
      <c r="AN140" s="21">
        <v>0</v>
      </c>
      <c r="AO140" s="21">
        <v>0</v>
      </c>
      <c r="AP140" s="21">
        <v>0</v>
      </c>
      <c r="AQ140" s="21">
        <f t="shared" si="372"/>
        <v>0</v>
      </c>
      <c r="AR140" s="21">
        <f t="shared" si="373"/>
        <v>0</v>
      </c>
      <c r="AS140" s="21">
        <v>0</v>
      </c>
      <c r="AT140" s="21">
        <v>0</v>
      </c>
      <c r="AU140" s="21">
        <v>0</v>
      </c>
      <c r="AV140" s="21">
        <f t="shared" si="374"/>
        <v>0</v>
      </c>
      <c r="AW140" s="21">
        <f t="shared" si="375"/>
        <v>0</v>
      </c>
      <c r="AX140" s="21">
        <v>0</v>
      </c>
      <c r="AY140" s="21">
        <v>0</v>
      </c>
      <c r="AZ140" s="21">
        <v>0</v>
      </c>
      <c r="BA140" s="21">
        <f t="shared" si="376"/>
        <v>0</v>
      </c>
      <c r="BB140" s="21">
        <f t="shared" si="377"/>
        <v>0</v>
      </c>
      <c r="BC140" s="21">
        <v>0</v>
      </c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  <c r="AAD140" s="1"/>
      <c r="AAE140" s="1"/>
      <c r="AAF140" s="1"/>
      <c r="AAG140" s="1"/>
      <c r="AAH140" s="1"/>
      <c r="AAI140" s="1"/>
      <c r="AAJ140" s="1"/>
      <c r="AAK140" s="1"/>
      <c r="AAL140" s="1"/>
      <c r="AAM140" s="1"/>
      <c r="AAN140" s="1"/>
      <c r="AAO140" s="1"/>
      <c r="AAP140" s="1"/>
      <c r="AAQ140" s="1"/>
      <c r="AAR140" s="1"/>
      <c r="AAS140" s="1"/>
      <c r="AAT140" s="1"/>
      <c r="AAU140" s="1"/>
      <c r="AAV140" s="1"/>
      <c r="AAW140" s="1"/>
      <c r="AAX140" s="1"/>
      <c r="AAY140" s="1"/>
      <c r="AAZ140" s="1"/>
      <c r="ABA140" s="1"/>
      <c r="ABB140" s="1"/>
      <c r="ABC140" s="1"/>
      <c r="ABD140" s="1"/>
      <c r="ABE140" s="1"/>
      <c r="ABF140" s="1"/>
      <c r="ABG140" s="1"/>
      <c r="ABH140" s="1"/>
      <c r="ABI140" s="1"/>
      <c r="ABJ140" s="1"/>
      <c r="ABK140" s="1"/>
      <c r="ABL140" s="1"/>
      <c r="ABM140" s="1"/>
      <c r="ABN140" s="1"/>
      <c r="ABO140" s="1"/>
      <c r="ABP140" s="1"/>
      <c r="ABQ140" s="1"/>
      <c r="ABR140" s="1"/>
      <c r="ABS140" s="1"/>
      <c r="ABT140" s="1"/>
      <c r="ABU140" s="1"/>
      <c r="ABV140" s="1"/>
      <c r="ABW140" s="1"/>
      <c r="ABX140" s="1"/>
      <c r="ABY140" s="1"/>
      <c r="ABZ140" s="1"/>
      <c r="ACA140" s="1"/>
      <c r="ACB140" s="1"/>
      <c r="ACC140" s="1"/>
      <c r="ACD140" s="1"/>
      <c r="ACE140" s="1"/>
      <c r="ACF140" s="1"/>
      <c r="ACG140" s="1"/>
      <c r="ACH140" s="1"/>
      <c r="ACI140" s="1"/>
      <c r="ACJ140" s="1"/>
      <c r="ACK140" s="1"/>
      <c r="ACL140" s="1"/>
      <c r="ACM140" s="1"/>
      <c r="ACN140" s="1"/>
      <c r="ACO140" s="1"/>
      <c r="ACP140" s="1"/>
      <c r="ACQ140" s="1"/>
      <c r="ACR140" s="1"/>
      <c r="ACS140" s="1"/>
      <c r="ACT140" s="1"/>
      <c r="ACU140" s="1"/>
      <c r="ACV140" s="1"/>
      <c r="ACW140" s="1"/>
      <c r="ACX140" s="1"/>
      <c r="ACY140" s="1"/>
      <c r="ACZ140" s="1"/>
      <c r="ADA140" s="1"/>
      <c r="ADB140" s="1"/>
      <c r="ADC140" s="1"/>
      <c r="ADD140" s="1"/>
      <c r="ADE140" s="1"/>
      <c r="ADF140" s="1"/>
      <c r="ADG140" s="1"/>
      <c r="ADH140" s="1"/>
      <c r="ADI140" s="1"/>
      <c r="ADJ140" s="1"/>
      <c r="ADK140" s="1"/>
      <c r="ADL140" s="1"/>
      <c r="ADM140" s="1"/>
      <c r="ADN140" s="1"/>
      <c r="ADO140" s="1"/>
      <c r="ADP140" s="1"/>
      <c r="ADQ140" s="1"/>
      <c r="ADR140" s="1"/>
      <c r="ADS140" s="1"/>
      <c r="ADT140" s="1"/>
      <c r="ADU140" s="1"/>
      <c r="ADV140" s="1"/>
      <c r="ADW140" s="1"/>
      <c r="ADX140" s="1"/>
      <c r="ADY140" s="1"/>
      <c r="ADZ140" s="1"/>
      <c r="AEA140" s="1"/>
      <c r="AEB140" s="1"/>
      <c r="AEC140" s="1"/>
      <c r="AED140" s="1"/>
      <c r="AEE140" s="1"/>
      <c r="AEF140" s="1"/>
      <c r="AEG140" s="1"/>
      <c r="AEH140" s="1"/>
      <c r="AEI140" s="1"/>
      <c r="AEJ140" s="1"/>
      <c r="AEK140" s="1"/>
      <c r="AEL140" s="1"/>
      <c r="AEM140" s="1"/>
      <c r="AEN140" s="1"/>
      <c r="AEO140" s="1"/>
      <c r="AEP140" s="1"/>
      <c r="AEQ140" s="1"/>
      <c r="AER140" s="1"/>
      <c r="AES140" s="1"/>
      <c r="AET140" s="1"/>
      <c r="AEU140" s="1"/>
      <c r="AEV140" s="1"/>
      <c r="AEW140" s="1"/>
      <c r="AEX140" s="1"/>
      <c r="AEY140" s="1"/>
      <c r="AEZ140" s="1"/>
      <c r="AFA140" s="1"/>
      <c r="AFB140" s="1"/>
      <c r="AFC140" s="1"/>
      <c r="AFD140" s="1"/>
      <c r="AFE140" s="1"/>
      <c r="AFF140" s="1"/>
      <c r="AFG140" s="1"/>
      <c r="AFH140" s="1"/>
      <c r="AFI140" s="1"/>
      <c r="AFJ140" s="1"/>
      <c r="AFK140" s="1"/>
      <c r="AFL140" s="1"/>
      <c r="AFM140" s="1"/>
      <c r="AFN140" s="1"/>
      <c r="AFO140" s="1"/>
      <c r="AFP140" s="1"/>
      <c r="AFQ140" s="1"/>
      <c r="AFR140" s="1"/>
      <c r="AFS140" s="1"/>
      <c r="AFT140" s="1"/>
      <c r="AFU140" s="1"/>
      <c r="AFV140" s="1"/>
      <c r="AFW140" s="1"/>
      <c r="AFX140" s="1"/>
      <c r="AFY140" s="1"/>
      <c r="AFZ140" s="1"/>
      <c r="AGA140" s="1"/>
      <c r="AGB140" s="1"/>
      <c r="AGC140" s="1"/>
      <c r="AGD140" s="1"/>
      <c r="AGE140" s="1"/>
      <c r="AGF140" s="1"/>
      <c r="AGG140" s="1"/>
      <c r="AGH140" s="1"/>
      <c r="AGI140" s="1"/>
      <c r="AGJ140" s="1"/>
      <c r="AGK140" s="1"/>
      <c r="AGL140" s="1"/>
      <c r="AGM140" s="1"/>
      <c r="AGN140" s="1"/>
      <c r="AGO140" s="1"/>
      <c r="AGP140" s="1"/>
      <c r="AGQ140" s="1"/>
      <c r="AGR140" s="1"/>
      <c r="AGS140" s="1"/>
      <c r="AGT140" s="1"/>
      <c r="AGU140" s="1"/>
      <c r="AGV140" s="1"/>
      <c r="AGW140" s="1"/>
      <c r="AGX140" s="1"/>
      <c r="AGY140" s="1"/>
      <c r="AGZ140" s="1"/>
      <c r="AHA140" s="1"/>
      <c r="AHB140" s="1"/>
      <c r="AHC140" s="1"/>
      <c r="AHD140" s="1"/>
      <c r="AHE140" s="1"/>
      <c r="AHF140" s="1"/>
      <c r="AHG140" s="1"/>
      <c r="AHH140" s="1"/>
      <c r="AHI140" s="1"/>
      <c r="AHJ140" s="1"/>
      <c r="AHK140" s="1"/>
      <c r="AHL140" s="1"/>
      <c r="AHM140" s="1"/>
      <c r="AHN140" s="1"/>
      <c r="AHO140" s="1"/>
      <c r="AHP140" s="1"/>
      <c r="AHQ140" s="1"/>
      <c r="AHR140" s="1"/>
      <c r="AHS140" s="1"/>
      <c r="AHT140" s="1"/>
      <c r="AHU140" s="1"/>
      <c r="AHV140" s="1"/>
      <c r="AHW140" s="1"/>
      <c r="AHX140" s="1"/>
      <c r="AHY140" s="1"/>
      <c r="AHZ140" s="1"/>
      <c r="AIA140" s="1"/>
      <c r="AIB140" s="1"/>
      <c r="AIC140" s="1"/>
      <c r="AID140" s="1"/>
      <c r="AIE140" s="1"/>
      <c r="AIF140" s="1"/>
      <c r="AIG140" s="1"/>
      <c r="AIH140" s="1"/>
      <c r="AII140" s="1"/>
      <c r="AIJ140" s="1"/>
      <c r="AIK140" s="1"/>
      <c r="AIL140" s="1"/>
      <c r="AIM140" s="1"/>
      <c r="AIN140" s="1"/>
      <c r="AIO140" s="1"/>
      <c r="AIP140" s="1"/>
      <c r="AIQ140" s="1"/>
      <c r="AIR140" s="1"/>
      <c r="AIS140" s="1"/>
      <c r="AIT140" s="1"/>
      <c r="AIU140" s="1"/>
      <c r="AIV140" s="1"/>
      <c r="AIW140" s="1"/>
      <c r="AIX140" s="1"/>
      <c r="AIY140" s="1"/>
      <c r="AIZ140" s="1"/>
      <c r="AJA140" s="1"/>
      <c r="AJB140" s="1"/>
      <c r="AJC140" s="1"/>
      <c r="AJD140" s="1"/>
      <c r="AJE140" s="1"/>
      <c r="AJF140" s="1"/>
      <c r="AJG140" s="1"/>
      <c r="AJH140" s="1"/>
      <c r="AJI140" s="1"/>
      <c r="AJJ140" s="1"/>
      <c r="AJK140" s="1"/>
      <c r="AJL140" s="1"/>
      <c r="AJM140" s="1"/>
      <c r="AJN140" s="1"/>
      <c r="AJO140" s="1"/>
      <c r="AJP140" s="1"/>
      <c r="AJQ140" s="1"/>
      <c r="AJR140" s="1"/>
      <c r="AJS140" s="1"/>
      <c r="AJT140" s="1"/>
      <c r="AJU140" s="1"/>
      <c r="AJV140" s="1"/>
      <c r="AJW140" s="1"/>
      <c r="AJX140" s="1"/>
      <c r="AJY140" s="1"/>
      <c r="AJZ140" s="1"/>
      <c r="AKA140" s="1"/>
      <c r="AKB140" s="1"/>
      <c r="AKC140" s="1"/>
      <c r="AKD140" s="1"/>
      <c r="AKE140" s="1"/>
      <c r="AKF140" s="1"/>
      <c r="AKG140" s="1"/>
      <c r="AKH140" s="1"/>
      <c r="AKI140" s="1"/>
      <c r="AKJ140" s="1"/>
      <c r="AKK140" s="1"/>
      <c r="AKL140" s="1"/>
      <c r="AKM140" s="1"/>
      <c r="AKN140" s="1"/>
      <c r="AKO140" s="1"/>
      <c r="AKP140" s="1"/>
      <c r="AKQ140" s="1"/>
      <c r="AKR140" s="1"/>
      <c r="AKS140" s="1"/>
      <c r="AKT140" s="1"/>
      <c r="AKU140" s="1"/>
      <c r="AKV140" s="1"/>
      <c r="AKW140" s="1"/>
      <c r="AKX140" s="1"/>
      <c r="AKY140" s="1"/>
      <c r="AKZ140" s="1"/>
      <c r="ALA140" s="1"/>
      <c r="ALB140" s="1"/>
      <c r="ALC140" s="1"/>
      <c r="ALD140" s="1"/>
      <c r="ALE140" s="1"/>
      <c r="ALF140" s="1"/>
      <c r="ALG140" s="1"/>
      <c r="ALH140" s="1"/>
      <c r="ALI140" s="1"/>
      <c r="ALJ140" s="1"/>
      <c r="ALK140" s="1"/>
      <c r="ALL140" s="1"/>
      <c r="ALM140" s="1"/>
      <c r="ALN140" s="1"/>
      <c r="ALO140" s="1"/>
      <c r="ALP140" s="1"/>
      <c r="ALQ140" s="1"/>
      <c r="ALR140" s="1"/>
      <c r="ALS140" s="1"/>
      <c r="ALT140" s="1"/>
      <c r="ALU140" s="1"/>
      <c r="ALV140" s="1"/>
      <c r="ALW140" s="1"/>
      <c r="ALX140" s="1"/>
      <c r="ALY140" s="1"/>
      <c r="ALZ140" s="1"/>
      <c r="AMA140" s="1"/>
      <c r="AMB140" s="1"/>
      <c r="AMC140" s="1"/>
      <c r="AMD140" s="1"/>
      <c r="AME140" s="1"/>
      <c r="AMF140" s="1"/>
      <c r="AMG140" s="1"/>
      <c r="AMH140" s="1"/>
      <c r="AMI140" s="1"/>
      <c r="AMJ140" s="1"/>
    </row>
    <row r="141" spans="1:1024" x14ac:dyDescent="0.2">
      <c r="A141" s="37" t="s">
        <v>231</v>
      </c>
      <c r="B141" s="49" t="s">
        <v>160</v>
      </c>
      <c r="C141" s="40" t="s">
        <v>312</v>
      </c>
      <c r="D141" s="48">
        <f t="shared" si="175"/>
        <v>0.47217240000000005</v>
      </c>
      <c r="E141" s="26">
        <f t="shared" si="176"/>
        <v>0.47217240000000005</v>
      </c>
      <c r="F141" s="26">
        <f t="shared" si="177"/>
        <v>0</v>
      </c>
      <c r="G141" s="26">
        <f t="shared" si="178"/>
        <v>0.16526034000000003</v>
      </c>
      <c r="H141" s="26">
        <f t="shared" si="179"/>
        <v>0.30691205999999999</v>
      </c>
      <c r="I141" s="26">
        <f t="shared" si="180"/>
        <v>0</v>
      </c>
      <c r="J141" s="26">
        <f t="shared" si="181"/>
        <v>0</v>
      </c>
      <c r="K141" s="26">
        <f t="shared" ref="K141:N141" si="378">SUM(K142:K143)</f>
        <v>0</v>
      </c>
      <c r="L141" s="26">
        <f t="shared" si="378"/>
        <v>0</v>
      </c>
      <c r="M141" s="26">
        <f t="shared" si="378"/>
        <v>0</v>
      </c>
      <c r="N141" s="26">
        <f t="shared" si="378"/>
        <v>0</v>
      </c>
      <c r="O141" s="26">
        <f t="shared" si="182"/>
        <v>0</v>
      </c>
      <c r="P141" s="26">
        <f t="shared" ref="P141:S141" si="379">SUM(P142:P143)</f>
        <v>0</v>
      </c>
      <c r="Q141" s="26">
        <f t="shared" si="379"/>
        <v>0</v>
      </c>
      <c r="R141" s="26">
        <f t="shared" si="379"/>
        <v>0</v>
      </c>
      <c r="S141" s="26">
        <f t="shared" si="379"/>
        <v>0</v>
      </c>
      <c r="T141" s="26">
        <f t="shared" si="183"/>
        <v>0</v>
      </c>
      <c r="U141" s="26">
        <f t="shared" ref="U141:X141" si="380">SUM(U142:U143)</f>
        <v>0</v>
      </c>
      <c r="V141" s="26">
        <f t="shared" si="380"/>
        <v>0</v>
      </c>
      <c r="W141" s="26">
        <f t="shared" si="380"/>
        <v>0</v>
      </c>
      <c r="X141" s="26">
        <f t="shared" si="380"/>
        <v>0</v>
      </c>
      <c r="Y141" s="26">
        <f t="shared" si="184"/>
        <v>0.47217240000000005</v>
      </c>
      <c r="Z141" s="26">
        <f t="shared" ref="Z141:AC141" si="381">SUM(Z142:Z143)</f>
        <v>0</v>
      </c>
      <c r="AA141" s="26">
        <f t="shared" si="381"/>
        <v>0.16526034000000003</v>
      </c>
      <c r="AB141" s="26">
        <f t="shared" si="381"/>
        <v>0.30691205999999999</v>
      </c>
      <c r="AC141" s="26">
        <f t="shared" si="381"/>
        <v>0</v>
      </c>
      <c r="AD141" s="26">
        <f t="shared" si="185"/>
        <v>0.54259441199999991</v>
      </c>
      <c r="AE141" s="26">
        <f t="shared" si="186"/>
        <v>0.54259441199999991</v>
      </c>
      <c r="AF141" s="26">
        <f t="shared" si="187"/>
        <v>0</v>
      </c>
      <c r="AG141" s="26">
        <f t="shared" si="172"/>
        <v>0.1627783236</v>
      </c>
      <c r="AH141" s="26">
        <f t="shared" si="173"/>
        <v>0.37981608839999997</v>
      </c>
      <c r="AI141" s="26">
        <f t="shared" si="174"/>
        <v>0</v>
      </c>
      <c r="AJ141" s="26">
        <f t="shared" ref="AJ141" si="382">SUM(AJ142:AJ143)</f>
        <v>0.54259441200000003</v>
      </c>
      <c r="AK141" s="26">
        <f t="shared" ref="AK141:AO141" si="383">SUM(AK142:AK143)</f>
        <v>0</v>
      </c>
      <c r="AL141" s="26">
        <f t="shared" si="383"/>
        <v>0.1627783236</v>
      </c>
      <c r="AM141" s="26">
        <f t="shared" si="383"/>
        <v>0.37981608839999997</v>
      </c>
      <c r="AN141" s="26">
        <f t="shared" si="383"/>
        <v>0</v>
      </c>
      <c r="AO141" s="26">
        <f t="shared" si="383"/>
        <v>0</v>
      </c>
      <c r="AP141" s="26">
        <f t="shared" ref="AP141:BC141" si="384">SUM(AP142:AP143)</f>
        <v>0</v>
      </c>
      <c r="AQ141" s="26">
        <f t="shared" si="384"/>
        <v>0</v>
      </c>
      <c r="AR141" s="26">
        <f t="shared" si="384"/>
        <v>0</v>
      </c>
      <c r="AS141" s="26">
        <f t="shared" si="384"/>
        <v>0</v>
      </c>
      <c r="AT141" s="26">
        <f t="shared" si="384"/>
        <v>0</v>
      </c>
      <c r="AU141" s="26">
        <f t="shared" si="384"/>
        <v>0</v>
      </c>
      <c r="AV141" s="26">
        <f t="shared" si="384"/>
        <v>0</v>
      </c>
      <c r="AW141" s="26">
        <f t="shared" si="384"/>
        <v>0</v>
      </c>
      <c r="AX141" s="26">
        <f t="shared" si="384"/>
        <v>0</v>
      </c>
      <c r="AY141" s="26">
        <f t="shared" si="384"/>
        <v>0</v>
      </c>
      <c r="AZ141" s="26">
        <f t="shared" si="384"/>
        <v>0</v>
      </c>
      <c r="BA141" s="26">
        <f t="shared" si="384"/>
        <v>0</v>
      </c>
      <c r="BB141" s="26">
        <f t="shared" si="384"/>
        <v>0</v>
      </c>
      <c r="BC141" s="26">
        <f t="shared" si="384"/>
        <v>0</v>
      </c>
    </row>
    <row r="142" spans="1:1024" s="23" customFormat="1" ht="63.75" x14ac:dyDescent="0.2">
      <c r="A142" s="33" t="s">
        <v>231</v>
      </c>
      <c r="B142" s="63" t="s">
        <v>232</v>
      </c>
      <c r="C142" s="34" t="s">
        <v>233</v>
      </c>
      <c r="D142" s="20">
        <f t="shared" si="175"/>
        <v>0</v>
      </c>
      <c r="E142" s="21">
        <f t="shared" si="176"/>
        <v>0</v>
      </c>
      <c r="F142" s="21">
        <f t="shared" si="177"/>
        <v>0</v>
      </c>
      <c r="G142" s="21">
        <f t="shared" si="178"/>
        <v>0</v>
      </c>
      <c r="H142" s="21">
        <f t="shared" si="179"/>
        <v>0</v>
      </c>
      <c r="I142" s="21">
        <f t="shared" si="180"/>
        <v>0</v>
      </c>
      <c r="J142" s="21">
        <f t="shared" si="181"/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f t="shared" si="182"/>
        <v>0</v>
      </c>
      <c r="P142" s="21">
        <v>0</v>
      </c>
      <c r="Q142" s="21">
        <v>0</v>
      </c>
      <c r="R142" s="21">
        <v>0</v>
      </c>
      <c r="S142" s="21">
        <v>0</v>
      </c>
      <c r="T142" s="21">
        <f t="shared" si="183"/>
        <v>0</v>
      </c>
      <c r="U142" s="21">
        <v>0</v>
      </c>
      <c r="V142" s="21">
        <v>0</v>
      </c>
      <c r="W142" s="21">
        <v>0</v>
      </c>
      <c r="X142" s="21">
        <v>0</v>
      </c>
      <c r="Y142" s="21">
        <f t="shared" si="184"/>
        <v>0</v>
      </c>
      <c r="Z142" s="21">
        <v>0</v>
      </c>
      <c r="AA142" s="21">
        <v>0</v>
      </c>
      <c r="AB142" s="21">
        <v>0</v>
      </c>
      <c r="AC142" s="21">
        <v>0</v>
      </c>
      <c r="AD142" s="21">
        <f t="shared" si="185"/>
        <v>0</v>
      </c>
      <c r="AE142" s="21">
        <f t="shared" si="186"/>
        <v>0</v>
      </c>
      <c r="AF142" s="21">
        <f t="shared" si="187"/>
        <v>0</v>
      </c>
      <c r="AG142" s="21">
        <f t="shared" si="172"/>
        <v>0</v>
      </c>
      <c r="AH142" s="21">
        <f t="shared" si="173"/>
        <v>0</v>
      </c>
      <c r="AI142" s="21">
        <f t="shared" si="174"/>
        <v>0</v>
      </c>
      <c r="AJ142" s="21">
        <v>0</v>
      </c>
      <c r="AK142" s="21">
        <v>0</v>
      </c>
      <c r="AL142" s="21">
        <f t="shared" ref="AL142:AL143" si="385">AJ142*0.3</f>
        <v>0</v>
      </c>
      <c r="AM142" s="21">
        <f t="shared" ref="AM142:AM143" si="386">AJ142*0.7</f>
        <v>0</v>
      </c>
      <c r="AN142" s="21">
        <v>0</v>
      </c>
      <c r="AO142" s="21">
        <v>0</v>
      </c>
      <c r="AP142" s="21">
        <v>0</v>
      </c>
      <c r="AQ142" s="21">
        <f t="shared" ref="AQ142:AQ143" si="387">AO142*0.3</f>
        <v>0</v>
      </c>
      <c r="AR142" s="21">
        <f t="shared" ref="AR142:AR143" si="388">AO142*0.7</f>
        <v>0</v>
      </c>
      <c r="AS142" s="21">
        <v>0</v>
      </c>
      <c r="AT142" s="21">
        <v>0</v>
      </c>
      <c r="AU142" s="21">
        <v>0</v>
      </c>
      <c r="AV142" s="21">
        <f t="shared" ref="AV142:AV143" si="389">AT142*0.3</f>
        <v>0</v>
      </c>
      <c r="AW142" s="21">
        <f t="shared" ref="AW142:AW143" si="390">AT142*0.7</f>
        <v>0</v>
      </c>
      <c r="AX142" s="21">
        <v>0</v>
      </c>
      <c r="AY142" s="21">
        <v>0</v>
      </c>
      <c r="AZ142" s="21">
        <v>0</v>
      </c>
      <c r="BA142" s="21">
        <f t="shared" ref="BA142:BA143" si="391">AY142*0.3</f>
        <v>0</v>
      </c>
      <c r="BB142" s="21">
        <f t="shared" ref="BB142:BB143" si="392">AY142*0.7</f>
        <v>0</v>
      </c>
      <c r="BC142" s="21">
        <v>0</v>
      </c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  <c r="AAD142" s="1"/>
      <c r="AAE142" s="1"/>
      <c r="AAF142" s="1"/>
      <c r="AAG142" s="1"/>
      <c r="AAH142" s="1"/>
      <c r="AAI142" s="1"/>
      <c r="AAJ142" s="1"/>
      <c r="AAK142" s="1"/>
      <c r="AAL142" s="1"/>
      <c r="AAM142" s="1"/>
      <c r="AAN142" s="1"/>
      <c r="AAO142" s="1"/>
      <c r="AAP142" s="1"/>
      <c r="AAQ142" s="1"/>
      <c r="AAR142" s="1"/>
      <c r="AAS142" s="1"/>
      <c r="AAT142" s="1"/>
      <c r="AAU142" s="1"/>
      <c r="AAV142" s="1"/>
      <c r="AAW142" s="1"/>
      <c r="AAX142" s="1"/>
      <c r="AAY142" s="1"/>
      <c r="AAZ142" s="1"/>
      <c r="ABA142" s="1"/>
      <c r="ABB142" s="1"/>
      <c r="ABC142" s="1"/>
      <c r="ABD142" s="1"/>
      <c r="ABE142" s="1"/>
      <c r="ABF142" s="1"/>
      <c r="ABG142" s="1"/>
      <c r="ABH142" s="1"/>
      <c r="ABI142" s="1"/>
      <c r="ABJ142" s="1"/>
      <c r="ABK142" s="1"/>
      <c r="ABL142" s="1"/>
      <c r="ABM142" s="1"/>
      <c r="ABN142" s="1"/>
      <c r="ABO142" s="1"/>
      <c r="ABP142" s="1"/>
      <c r="ABQ142" s="1"/>
      <c r="ABR142" s="1"/>
      <c r="ABS142" s="1"/>
      <c r="ABT142" s="1"/>
      <c r="ABU142" s="1"/>
      <c r="ABV142" s="1"/>
      <c r="ABW142" s="1"/>
      <c r="ABX142" s="1"/>
      <c r="ABY142" s="1"/>
      <c r="ABZ142" s="1"/>
      <c r="ACA142" s="1"/>
      <c r="ACB142" s="1"/>
      <c r="ACC142" s="1"/>
      <c r="ACD142" s="1"/>
      <c r="ACE142" s="1"/>
      <c r="ACF142" s="1"/>
      <c r="ACG142" s="1"/>
      <c r="ACH142" s="1"/>
      <c r="ACI142" s="1"/>
      <c r="ACJ142" s="1"/>
      <c r="ACK142" s="1"/>
      <c r="ACL142" s="1"/>
      <c r="ACM142" s="1"/>
      <c r="ACN142" s="1"/>
      <c r="ACO142" s="1"/>
      <c r="ACP142" s="1"/>
      <c r="ACQ142" s="1"/>
      <c r="ACR142" s="1"/>
      <c r="ACS142" s="1"/>
      <c r="ACT142" s="1"/>
      <c r="ACU142" s="1"/>
      <c r="ACV142" s="1"/>
      <c r="ACW142" s="1"/>
      <c r="ACX142" s="1"/>
      <c r="ACY142" s="1"/>
      <c r="ACZ142" s="1"/>
      <c r="ADA142" s="1"/>
      <c r="ADB142" s="1"/>
      <c r="ADC142" s="1"/>
      <c r="ADD142" s="1"/>
      <c r="ADE142" s="1"/>
      <c r="ADF142" s="1"/>
      <c r="ADG142" s="1"/>
      <c r="ADH142" s="1"/>
      <c r="ADI142" s="1"/>
      <c r="ADJ142" s="1"/>
      <c r="ADK142" s="1"/>
      <c r="ADL142" s="1"/>
      <c r="ADM142" s="1"/>
      <c r="ADN142" s="1"/>
      <c r="ADO142" s="1"/>
      <c r="ADP142" s="1"/>
      <c r="ADQ142" s="1"/>
      <c r="ADR142" s="1"/>
      <c r="ADS142" s="1"/>
      <c r="ADT142" s="1"/>
      <c r="ADU142" s="1"/>
      <c r="ADV142" s="1"/>
      <c r="ADW142" s="1"/>
      <c r="ADX142" s="1"/>
      <c r="ADY142" s="1"/>
      <c r="ADZ142" s="1"/>
      <c r="AEA142" s="1"/>
      <c r="AEB142" s="1"/>
      <c r="AEC142" s="1"/>
      <c r="AED142" s="1"/>
      <c r="AEE142" s="1"/>
      <c r="AEF142" s="1"/>
      <c r="AEG142" s="1"/>
      <c r="AEH142" s="1"/>
      <c r="AEI142" s="1"/>
      <c r="AEJ142" s="1"/>
      <c r="AEK142" s="1"/>
      <c r="AEL142" s="1"/>
      <c r="AEM142" s="1"/>
      <c r="AEN142" s="1"/>
      <c r="AEO142" s="1"/>
      <c r="AEP142" s="1"/>
      <c r="AEQ142" s="1"/>
      <c r="AER142" s="1"/>
      <c r="AES142" s="1"/>
      <c r="AET142" s="1"/>
      <c r="AEU142" s="1"/>
      <c r="AEV142" s="1"/>
      <c r="AEW142" s="1"/>
      <c r="AEX142" s="1"/>
      <c r="AEY142" s="1"/>
      <c r="AEZ142" s="1"/>
      <c r="AFA142" s="1"/>
      <c r="AFB142" s="1"/>
      <c r="AFC142" s="1"/>
      <c r="AFD142" s="1"/>
      <c r="AFE142" s="1"/>
      <c r="AFF142" s="1"/>
      <c r="AFG142" s="1"/>
      <c r="AFH142" s="1"/>
      <c r="AFI142" s="1"/>
      <c r="AFJ142" s="1"/>
      <c r="AFK142" s="1"/>
      <c r="AFL142" s="1"/>
      <c r="AFM142" s="1"/>
      <c r="AFN142" s="1"/>
      <c r="AFO142" s="1"/>
      <c r="AFP142" s="1"/>
      <c r="AFQ142" s="1"/>
      <c r="AFR142" s="1"/>
      <c r="AFS142" s="1"/>
      <c r="AFT142" s="1"/>
      <c r="AFU142" s="1"/>
      <c r="AFV142" s="1"/>
      <c r="AFW142" s="1"/>
      <c r="AFX142" s="1"/>
      <c r="AFY142" s="1"/>
      <c r="AFZ142" s="1"/>
      <c r="AGA142" s="1"/>
      <c r="AGB142" s="1"/>
      <c r="AGC142" s="1"/>
      <c r="AGD142" s="1"/>
      <c r="AGE142" s="1"/>
      <c r="AGF142" s="1"/>
      <c r="AGG142" s="1"/>
      <c r="AGH142" s="1"/>
      <c r="AGI142" s="1"/>
      <c r="AGJ142" s="1"/>
      <c r="AGK142" s="1"/>
      <c r="AGL142" s="1"/>
      <c r="AGM142" s="1"/>
      <c r="AGN142" s="1"/>
      <c r="AGO142" s="1"/>
      <c r="AGP142" s="1"/>
      <c r="AGQ142" s="1"/>
      <c r="AGR142" s="1"/>
      <c r="AGS142" s="1"/>
      <c r="AGT142" s="1"/>
      <c r="AGU142" s="1"/>
      <c r="AGV142" s="1"/>
      <c r="AGW142" s="1"/>
      <c r="AGX142" s="1"/>
      <c r="AGY142" s="1"/>
      <c r="AGZ142" s="1"/>
      <c r="AHA142" s="1"/>
      <c r="AHB142" s="1"/>
      <c r="AHC142" s="1"/>
      <c r="AHD142" s="1"/>
      <c r="AHE142" s="1"/>
      <c r="AHF142" s="1"/>
      <c r="AHG142" s="1"/>
      <c r="AHH142" s="1"/>
      <c r="AHI142" s="1"/>
      <c r="AHJ142" s="1"/>
      <c r="AHK142" s="1"/>
      <c r="AHL142" s="1"/>
      <c r="AHM142" s="1"/>
      <c r="AHN142" s="1"/>
      <c r="AHO142" s="1"/>
      <c r="AHP142" s="1"/>
      <c r="AHQ142" s="1"/>
      <c r="AHR142" s="1"/>
      <c r="AHS142" s="1"/>
      <c r="AHT142" s="1"/>
      <c r="AHU142" s="1"/>
      <c r="AHV142" s="1"/>
      <c r="AHW142" s="1"/>
      <c r="AHX142" s="1"/>
      <c r="AHY142" s="1"/>
      <c r="AHZ142" s="1"/>
      <c r="AIA142" s="1"/>
      <c r="AIB142" s="1"/>
      <c r="AIC142" s="1"/>
      <c r="AID142" s="1"/>
      <c r="AIE142" s="1"/>
      <c r="AIF142" s="1"/>
      <c r="AIG142" s="1"/>
      <c r="AIH142" s="1"/>
      <c r="AII142" s="1"/>
      <c r="AIJ142" s="1"/>
      <c r="AIK142" s="1"/>
      <c r="AIL142" s="1"/>
      <c r="AIM142" s="1"/>
      <c r="AIN142" s="1"/>
      <c r="AIO142" s="1"/>
      <c r="AIP142" s="1"/>
      <c r="AIQ142" s="1"/>
      <c r="AIR142" s="1"/>
      <c r="AIS142" s="1"/>
      <c r="AIT142" s="1"/>
      <c r="AIU142" s="1"/>
      <c r="AIV142" s="1"/>
      <c r="AIW142" s="1"/>
      <c r="AIX142" s="1"/>
      <c r="AIY142" s="1"/>
      <c r="AIZ142" s="1"/>
      <c r="AJA142" s="1"/>
      <c r="AJB142" s="1"/>
      <c r="AJC142" s="1"/>
      <c r="AJD142" s="1"/>
      <c r="AJE142" s="1"/>
      <c r="AJF142" s="1"/>
      <c r="AJG142" s="1"/>
      <c r="AJH142" s="1"/>
      <c r="AJI142" s="1"/>
      <c r="AJJ142" s="1"/>
      <c r="AJK142" s="1"/>
      <c r="AJL142" s="1"/>
      <c r="AJM142" s="1"/>
      <c r="AJN142" s="1"/>
      <c r="AJO142" s="1"/>
      <c r="AJP142" s="1"/>
      <c r="AJQ142" s="1"/>
      <c r="AJR142" s="1"/>
      <c r="AJS142" s="1"/>
      <c r="AJT142" s="1"/>
      <c r="AJU142" s="1"/>
      <c r="AJV142" s="1"/>
      <c r="AJW142" s="1"/>
      <c r="AJX142" s="1"/>
      <c r="AJY142" s="1"/>
      <c r="AJZ142" s="1"/>
      <c r="AKA142" s="1"/>
      <c r="AKB142" s="1"/>
      <c r="AKC142" s="1"/>
      <c r="AKD142" s="1"/>
      <c r="AKE142" s="1"/>
      <c r="AKF142" s="1"/>
      <c r="AKG142" s="1"/>
      <c r="AKH142" s="1"/>
      <c r="AKI142" s="1"/>
      <c r="AKJ142" s="1"/>
      <c r="AKK142" s="1"/>
      <c r="AKL142" s="1"/>
      <c r="AKM142" s="1"/>
      <c r="AKN142" s="1"/>
      <c r="AKO142" s="1"/>
      <c r="AKP142" s="1"/>
      <c r="AKQ142" s="1"/>
      <c r="AKR142" s="1"/>
      <c r="AKS142" s="1"/>
      <c r="AKT142" s="1"/>
      <c r="AKU142" s="1"/>
      <c r="AKV142" s="1"/>
      <c r="AKW142" s="1"/>
      <c r="AKX142" s="1"/>
      <c r="AKY142" s="1"/>
      <c r="AKZ142" s="1"/>
      <c r="ALA142" s="1"/>
      <c r="ALB142" s="1"/>
      <c r="ALC142" s="1"/>
      <c r="ALD142" s="1"/>
      <c r="ALE142" s="1"/>
      <c r="ALF142" s="1"/>
      <c r="ALG142" s="1"/>
      <c r="ALH142" s="1"/>
      <c r="ALI142" s="1"/>
      <c r="ALJ142" s="1"/>
      <c r="ALK142" s="1"/>
      <c r="ALL142" s="1"/>
      <c r="ALM142" s="1"/>
      <c r="ALN142" s="1"/>
      <c r="ALO142" s="1"/>
      <c r="ALP142" s="1"/>
      <c r="ALQ142" s="1"/>
      <c r="ALR142" s="1"/>
      <c r="ALS142" s="1"/>
      <c r="ALT142" s="1"/>
      <c r="ALU142" s="1"/>
      <c r="ALV142" s="1"/>
      <c r="ALW142" s="1"/>
      <c r="ALX142" s="1"/>
      <c r="ALY142" s="1"/>
      <c r="ALZ142" s="1"/>
      <c r="AMA142" s="1"/>
      <c r="AMB142" s="1"/>
      <c r="AMC142" s="1"/>
      <c r="AMD142" s="1"/>
      <c r="AME142" s="1"/>
      <c r="AMF142" s="1"/>
      <c r="AMG142" s="1"/>
      <c r="AMH142" s="1"/>
      <c r="AMI142" s="1"/>
      <c r="AMJ142" s="1"/>
    </row>
    <row r="143" spans="1:1024" s="23" customFormat="1" ht="38.25" x14ac:dyDescent="0.2">
      <c r="A143" s="33" t="s">
        <v>231</v>
      </c>
      <c r="B143" s="63" t="s">
        <v>395</v>
      </c>
      <c r="C143" s="34" t="s">
        <v>396</v>
      </c>
      <c r="D143" s="20">
        <f t="shared" si="175"/>
        <v>0.47217240000000005</v>
      </c>
      <c r="E143" s="21">
        <f t="shared" si="176"/>
        <v>0.47217240000000005</v>
      </c>
      <c r="F143" s="21">
        <f t="shared" si="177"/>
        <v>0</v>
      </c>
      <c r="G143" s="21">
        <f t="shared" si="178"/>
        <v>0.16526034000000003</v>
      </c>
      <c r="H143" s="21">
        <f t="shared" si="179"/>
        <v>0.30691205999999999</v>
      </c>
      <c r="I143" s="21">
        <f t="shared" si="180"/>
        <v>0</v>
      </c>
      <c r="J143" s="21">
        <f t="shared" si="181"/>
        <v>0</v>
      </c>
      <c r="K143" s="21">
        <v>0</v>
      </c>
      <c r="L143" s="21">
        <v>0</v>
      </c>
      <c r="M143" s="21">
        <v>0</v>
      </c>
      <c r="N143" s="21">
        <v>0</v>
      </c>
      <c r="O143" s="21">
        <f t="shared" si="182"/>
        <v>0</v>
      </c>
      <c r="P143" s="21">
        <v>0</v>
      </c>
      <c r="Q143" s="21">
        <v>0</v>
      </c>
      <c r="R143" s="21">
        <v>0</v>
      </c>
      <c r="S143" s="21">
        <v>0</v>
      </c>
      <c r="T143" s="21">
        <f t="shared" si="183"/>
        <v>0</v>
      </c>
      <c r="U143" s="21">
        <v>0</v>
      </c>
      <c r="V143" s="21">
        <v>0</v>
      </c>
      <c r="W143" s="21">
        <v>0</v>
      </c>
      <c r="X143" s="21">
        <v>0</v>
      </c>
      <c r="Y143" s="21">
        <f t="shared" si="184"/>
        <v>0.47217240000000005</v>
      </c>
      <c r="Z143" s="21">
        <v>0</v>
      </c>
      <c r="AA143" s="21">
        <v>0.16526034000000003</v>
      </c>
      <c r="AB143" s="21">
        <v>0.30691205999999999</v>
      </c>
      <c r="AC143" s="21">
        <v>0</v>
      </c>
      <c r="AD143" s="21">
        <f t="shared" si="185"/>
        <v>0.54259441199999991</v>
      </c>
      <c r="AE143" s="21">
        <f t="shared" si="186"/>
        <v>0.54259441199999991</v>
      </c>
      <c r="AF143" s="21">
        <f t="shared" si="187"/>
        <v>0</v>
      </c>
      <c r="AG143" s="21">
        <f t="shared" si="172"/>
        <v>0.1627783236</v>
      </c>
      <c r="AH143" s="21">
        <f t="shared" si="173"/>
        <v>0.37981608839999997</v>
      </c>
      <c r="AI143" s="21">
        <f t="shared" si="174"/>
        <v>0</v>
      </c>
      <c r="AJ143" s="21">
        <v>0.54259441200000003</v>
      </c>
      <c r="AK143" s="21">
        <v>0</v>
      </c>
      <c r="AL143" s="21">
        <f t="shared" si="385"/>
        <v>0.1627783236</v>
      </c>
      <c r="AM143" s="21">
        <f t="shared" si="386"/>
        <v>0.37981608839999997</v>
      </c>
      <c r="AN143" s="21">
        <v>0</v>
      </c>
      <c r="AO143" s="21">
        <v>0</v>
      </c>
      <c r="AP143" s="21">
        <v>0</v>
      </c>
      <c r="AQ143" s="21">
        <f t="shared" si="387"/>
        <v>0</v>
      </c>
      <c r="AR143" s="21">
        <f t="shared" si="388"/>
        <v>0</v>
      </c>
      <c r="AS143" s="21">
        <v>0</v>
      </c>
      <c r="AT143" s="21">
        <v>0</v>
      </c>
      <c r="AU143" s="21">
        <v>0</v>
      </c>
      <c r="AV143" s="21">
        <f t="shared" si="389"/>
        <v>0</v>
      </c>
      <c r="AW143" s="21">
        <f t="shared" si="390"/>
        <v>0</v>
      </c>
      <c r="AX143" s="21">
        <v>0</v>
      </c>
      <c r="AY143" s="21">
        <v>0</v>
      </c>
      <c r="AZ143" s="21">
        <v>0</v>
      </c>
      <c r="BA143" s="21">
        <f t="shared" si="391"/>
        <v>0</v>
      </c>
      <c r="BB143" s="21">
        <f t="shared" si="392"/>
        <v>0</v>
      </c>
      <c r="BC143" s="21">
        <v>0</v>
      </c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  <c r="AAD143" s="1"/>
      <c r="AAE143" s="1"/>
      <c r="AAF143" s="1"/>
      <c r="AAG143" s="1"/>
      <c r="AAH143" s="1"/>
      <c r="AAI143" s="1"/>
      <c r="AAJ143" s="1"/>
      <c r="AAK143" s="1"/>
      <c r="AAL143" s="1"/>
      <c r="AAM143" s="1"/>
      <c r="AAN143" s="1"/>
      <c r="AAO143" s="1"/>
      <c r="AAP143" s="1"/>
      <c r="AAQ143" s="1"/>
      <c r="AAR143" s="1"/>
      <c r="AAS143" s="1"/>
      <c r="AAT143" s="1"/>
      <c r="AAU143" s="1"/>
      <c r="AAV143" s="1"/>
      <c r="AAW143" s="1"/>
      <c r="AAX143" s="1"/>
      <c r="AAY143" s="1"/>
      <c r="AAZ143" s="1"/>
      <c r="ABA143" s="1"/>
      <c r="ABB143" s="1"/>
      <c r="ABC143" s="1"/>
      <c r="ABD143" s="1"/>
      <c r="ABE143" s="1"/>
      <c r="ABF143" s="1"/>
      <c r="ABG143" s="1"/>
      <c r="ABH143" s="1"/>
      <c r="ABI143" s="1"/>
      <c r="ABJ143" s="1"/>
      <c r="ABK143" s="1"/>
      <c r="ABL143" s="1"/>
      <c r="ABM143" s="1"/>
      <c r="ABN143" s="1"/>
      <c r="ABO143" s="1"/>
      <c r="ABP143" s="1"/>
      <c r="ABQ143" s="1"/>
      <c r="ABR143" s="1"/>
      <c r="ABS143" s="1"/>
      <c r="ABT143" s="1"/>
      <c r="ABU143" s="1"/>
      <c r="ABV143" s="1"/>
      <c r="ABW143" s="1"/>
      <c r="ABX143" s="1"/>
      <c r="ABY143" s="1"/>
      <c r="ABZ143" s="1"/>
      <c r="ACA143" s="1"/>
      <c r="ACB143" s="1"/>
      <c r="ACC143" s="1"/>
      <c r="ACD143" s="1"/>
      <c r="ACE143" s="1"/>
      <c r="ACF143" s="1"/>
      <c r="ACG143" s="1"/>
      <c r="ACH143" s="1"/>
      <c r="ACI143" s="1"/>
      <c r="ACJ143" s="1"/>
      <c r="ACK143" s="1"/>
      <c r="ACL143" s="1"/>
      <c r="ACM143" s="1"/>
      <c r="ACN143" s="1"/>
      <c r="ACO143" s="1"/>
      <c r="ACP143" s="1"/>
      <c r="ACQ143" s="1"/>
      <c r="ACR143" s="1"/>
      <c r="ACS143" s="1"/>
      <c r="ACT143" s="1"/>
      <c r="ACU143" s="1"/>
      <c r="ACV143" s="1"/>
      <c r="ACW143" s="1"/>
      <c r="ACX143" s="1"/>
      <c r="ACY143" s="1"/>
      <c r="ACZ143" s="1"/>
      <c r="ADA143" s="1"/>
      <c r="ADB143" s="1"/>
      <c r="ADC143" s="1"/>
      <c r="ADD143" s="1"/>
      <c r="ADE143" s="1"/>
      <c r="ADF143" s="1"/>
      <c r="ADG143" s="1"/>
      <c r="ADH143" s="1"/>
      <c r="ADI143" s="1"/>
      <c r="ADJ143" s="1"/>
      <c r="ADK143" s="1"/>
      <c r="ADL143" s="1"/>
      <c r="ADM143" s="1"/>
      <c r="ADN143" s="1"/>
      <c r="ADO143" s="1"/>
      <c r="ADP143" s="1"/>
      <c r="ADQ143" s="1"/>
      <c r="ADR143" s="1"/>
      <c r="ADS143" s="1"/>
      <c r="ADT143" s="1"/>
      <c r="ADU143" s="1"/>
      <c r="ADV143" s="1"/>
      <c r="ADW143" s="1"/>
      <c r="ADX143" s="1"/>
      <c r="ADY143" s="1"/>
      <c r="ADZ143" s="1"/>
      <c r="AEA143" s="1"/>
      <c r="AEB143" s="1"/>
      <c r="AEC143" s="1"/>
      <c r="AED143" s="1"/>
      <c r="AEE143" s="1"/>
      <c r="AEF143" s="1"/>
      <c r="AEG143" s="1"/>
      <c r="AEH143" s="1"/>
      <c r="AEI143" s="1"/>
      <c r="AEJ143" s="1"/>
      <c r="AEK143" s="1"/>
      <c r="AEL143" s="1"/>
      <c r="AEM143" s="1"/>
      <c r="AEN143" s="1"/>
      <c r="AEO143" s="1"/>
      <c r="AEP143" s="1"/>
      <c r="AEQ143" s="1"/>
      <c r="AER143" s="1"/>
      <c r="AES143" s="1"/>
      <c r="AET143" s="1"/>
      <c r="AEU143" s="1"/>
      <c r="AEV143" s="1"/>
      <c r="AEW143" s="1"/>
      <c r="AEX143" s="1"/>
      <c r="AEY143" s="1"/>
      <c r="AEZ143" s="1"/>
      <c r="AFA143" s="1"/>
      <c r="AFB143" s="1"/>
      <c r="AFC143" s="1"/>
      <c r="AFD143" s="1"/>
      <c r="AFE143" s="1"/>
      <c r="AFF143" s="1"/>
      <c r="AFG143" s="1"/>
      <c r="AFH143" s="1"/>
      <c r="AFI143" s="1"/>
      <c r="AFJ143" s="1"/>
      <c r="AFK143" s="1"/>
      <c r="AFL143" s="1"/>
      <c r="AFM143" s="1"/>
      <c r="AFN143" s="1"/>
      <c r="AFO143" s="1"/>
      <c r="AFP143" s="1"/>
      <c r="AFQ143" s="1"/>
      <c r="AFR143" s="1"/>
      <c r="AFS143" s="1"/>
      <c r="AFT143" s="1"/>
      <c r="AFU143" s="1"/>
      <c r="AFV143" s="1"/>
      <c r="AFW143" s="1"/>
      <c r="AFX143" s="1"/>
      <c r="AFY143" s="1"/>
      <c r="AFZ143" s="1"/>
      <c r="AGA143" s="1"/>
      <c r="AGB143" s="1"/>
      <c r="AGC143" s="1"/>
      <c r="AGD143" s="1"/>
      <c r="AGE143" s="1"/>
      <c r="AGF143" s="1"/>
      <c r="AGG143" s="1"/>
      <c r="AGH143" s="1"/>
      <c r="AGI143" s="1"/>
      <c r="AGJ143" s="1"/>
      <c r="AGK143" s="1"/>
      <c r="AGL143" s="1"/>
      <c r="AGM143" s="1"/>
      <c r="AGN143" s="1"/>
      <c r="AGO143" s="1"/>
      <c r="AGP143" s="1"/>
      <c r="AGQ143" s="1"/>
      <c r="AGR143" s="1"/>
      <c r="AGS143" s="1"/>
      <c r="AGT143" s="1"/>
      <c r="AGU143" s="1"/>
      <c r="AGV143" s="1"/>
      <c r="AGW143" s="1"/>
      <c r="AGX143" s="1"/>
      <c r="AGY143" s="1"/>
      <c r="AGZ143" s="1"/>
      <c r="AHA143" s="1"/>
      <c r="AHB143" s="1"/>
      <c r="AHC143" s="1"/>
      <c r="AHD143" s="1"/>
      <c r="AHE143" s="1"/>
      <c r="AHF143" s="1"/>
      <c r="AHG143" s="1"/>
      <c r="AHH143" s="1"/>
      <c r="AHI143" s="1"/>
      <c r="AHJ143" s="1"/>
      <c r="AHK143" s="1"/>
      <c r="AHL143" s="1"/>
      <c r="AHM143" s="1"/>
      <c r="AHN143" s="1"/>
      <c r="AHO143" s="1"/>
      <c r="AHP143" s="1"/>
      <c r="AHQ143" s="1"/>
      <c r="AHR143" s="1"/>
      <c r="AHS143" s="1"/>
      <c r="AHT143" s="1"/>
      <c r="AHU143" s="1"/>
      <c r="AHV143" s="1"/>
      <c r="AHW143" s="1"/>
      <c r="AHX143" s="1"/>
      <c r="AHY143" s="1"/>
      <c r="AHZ143" s="1"/>
      <c r="AIA143" s="1"/>
      <c r="AIB143" s="1"/>
      <c r="AIC143" s="1"/>
      <c r="AID143" s="1"/>
      <c r="AIE143" s="1"/>
      <c r="AIF143" s="1"/>
      <c r="AIG143" s="1"/>
      <c r="AIH143" s="1"/>
      <c r="AII143" s="1"/>
      <c r="AIJ143" s="1"/>
      <c r="AIK143" s="1"/>
      <c r="AIL143" s="1"/>
      <c r="AIM143" s="1"/>
      <c r="AIN143" s="1"/>
      <c r="AIO143" s="1"/>
      <c r="AIP143" s="1"/>
      <c r="AIQ143" s="1"/>
      <c r="AIR143" s="1"/>
      <c r="AIS143" s="1"/>
      <c r="AIT143" s="1"/>
      <c r="AIU143" s="1"/>
      <c r="AIV143" s="1"/>
      <c r="AIW143" s="1"/>
      <c r="AIX143" s="1"/>
      <c r="AIY143" s="1"/>
      <c r="AIZ143" s="1"/>
      <c r="AJA143" s="1"/>
      <c r="AJB143" s="1"/>
      <c r="AJC143" s="1"/>
      <c r="AJD143" s="1"/>
      <c r="AJE143" s="1"/>
      <c r="AJF143" s="1"/>
      <c r="AJG143" s="1"/>
      <c r="AJH143" s="1"/>
      <c r="AJI143" s="1"/>
      <c r="AJJ143" s="1"/>
      <c r="AJK143" s="1"/>
      <c r="AJL143" s="1"/>
      <c r="AJM143" s="1"/>
      <c r="AJN143" s="1"/>
      <c r="AJO143" s="1"/>
      <c r="AJP143" s="1"/>
      <c r="AJQ143" s="1"/>
      <c r="AJR143" s="1"/>
      <c r="AJS143" s="1"/>
      <c r="AJT143" s="1"/>
      <c r="AJU143" s="1"/>
      <c r="AJV143" s="1"/>
      <c r="AJW143" s="1"/>
      <c r="AJX143" s="1"/>
      <c r="AJY143" s="1"/>
      <c r="AJZ143" s="1"/>
      <c r="AKA143" s="1"/>
      <c r="AKB143" s="1"/>
      <c r="AKC143" s="1"/>
      <c r="AKD143" s="1"/>
      <c r="AKE143" s="1"/>
      <c r="AKF143" s="1"/>
      <c r="AKG143" s="1"/>
      <c r="AKH143" s="1"/>
      <c r="AKI143" s="1"/>
      <c r="AKJ143" s="1"/>
      <c r="AKK143" s="1"/>
      <c r="AKL143" s="1"/>
      <c r="AKM143" s="1"/>
      <c r="AKN143" s="1"/>
      <c r="AKO143" s="1"/>
      <c r="AKP143" s="1"/>
      <c r="AKQ143" s="1"/>
      <c r="AKR143" s="1"/>
      <c r="AKS143" s="1"/>
      <c r="AKT143" s="1"/>
      <c r="AKU143" s="1"/>
      <c r="AKV143" s="1"/>
      <c r="AKW143" s="1"/>
      <c r="AKX143" s="1"/>
      <c r="AKY143" s="1"/>
      <c r="AKZ143" s="1"/>
      <c r="ALA143" s="1"/>
      <c r="ALB143" s="1"/>
      <c r="ALC143" s="1"/>
      <c r="ALD143" s="1"/>
      <c r="ALE143" s="1"/>
      <c r="ALF143" s="1"/>
      <c r="ALG143" s="1"/>
      <c r="ALH143" s="1"/>
      <c r="ALI143" s="1"/>
      <c r="ALJ143" s="1"/>
      <c r="ALK143" s="1"/>
      <c r="ALL143" s="1"/>
      <c r="ALM143" s="1"/>
      <c r="ALN143" s="1"/>
      <c r="ALO143" s="1"/>
      <c r="ALP143" s="1"/>
      <c r="ALQ143" s="1"/>
      <c r="ALR143" s="1"/>
      <c r="ALS143" s="1"/>
      <c r="ALT143" s="1"/>
      <c r="ALU143" s="1"/>
      <c r="ALV143" s="1"/>
      <c r="ALW143" s="1"/>
      <c r="ALX143" s="1"/>
      <c r="ALY143" s="1"/>
      <c r="ALZ143" s="1"/>
      <c r="AMA143" s="1"/>
      <c r="AMB143" s="1"/>
      <c r="AMC143" s="1"/>
      <c r="AMD143" s="1"/>
      <c r="AME143" s="1"/>
      <c r="AMF143" s="1"/>
      <c r="AMG143" s="1"/>
      <c r="AMH143" s="1"/>
      <c r="AMI143" s="1"/>
      <c r="AMJ143" s="1"/>
    </row>
    <row r="144" spans="1:1024" ht="25.5" x14ac:dyDescent="0.2">
      <c r="A144" s="37" t="s">
        <v>123</v>
      </c>
      <c r="B144" s="40" t="s">
        <v>124</v>
      </c>
      <c r="C144" s="40" t="s">
        <v>78</v>
      </c>
      <c r="D144" s="51">
        <f t="shared" si="175"/>
        <v>0</v>
      </c>
      <c r="E144" s="26">
        <f t="shared" si="176"/>
        <v>0</v>
      </c>
      <c r="F144" s="26">
        <f t="shared" si="177"/>
        <v>0</v>
      </c>
      <c r="G144" s="26">
        <f t="shared" si="178"/>
        <v>0</v>
      </c>
      <c r="H144" s="26">
        <f t="shared" si="179"/>
        <v>0</v>
      </c>
      <c r="I144" s="26">
        <f t="shared" si="180"/>
        <v>0</v>
      </c>
      <c r="J144" s="26">
        <f t="shared" si="181"/>
        <v>0</v>
      </c>
      <c r="K144" s="26">
        <v>0</v>
      </c>
      <c r="L144" s="26">
        <v>0</v>
      </c>
      <c r="M144" s="26">
        <v>0</v>
      </c>
      <c r="N144" s="26">
        <v>0</v>
      </c>
      <c r="O144" s="26">
        <f t="shared" si="182"/>
        <v>0</v>
      </c>
      <c r="P144" s="26">
        <v>0</v>
      </c>
      <c r="Q144" s="26">
        <v>0</v>
      </c>
      <c r="R144" s="26">
        <v>0</v>
      </c>
      <c r="S144" s="26">
        <v>0</v>
      </c>
      <c r="T144" s="26">
        <f t="shared" si="183"/>
        <v>0</v>
      </c>
      <c r="U144" s="26">
        <v>0</v>
      </c>
      <c r="V144" s="26">
        <v>0</v>
      </c>
      <c r="W144" s="26">
        <v>0</v>
      </c>
      <c r="X144" s="26">
        <v>0</v>
      </c>
      <c r="Y144" s="26">
        <f t="shared" si="184"/>
        <v>0</v>
      </c>
      <c r="Z144" s="26">
        <v>0</v>
      </c>
      <c r="AA144" s="26">
        <v>0</v>
      </c>
      <c r="AB144" s="26">
        <v>0</v>
      </c>
      <c r="AC144" s="26">
        <v>0</v>
      </c>
      <c r="AD144" s="26">
        <f t="shared" si="185"/>
        <v>0</v>
      </c>
      <c r="AE144" s="26">
        <f t="shared" si="186"/>
        <v>0</v>
      </c>
      <c r="AF144" s="26">
        <f t="shared" si="187"/>
        <v>0</v>
      </c>
      <c r="AG144" s="26">
        <f t="shared" si="172"/>
        <v>0</v>
      </c>
      <c r="AH144" s="26">
        <f t="shared" si="173"/>
        <v>0</v>
      </c>
      <c r="AI144" s="26">
        <f t="shared" si="174"/>
        <v>0</v>
      </c>
      <c r="AJ144" s="26">
        <v>0</v>
      </c>
      <c r="AK144" s="26">
        <v>0</v>
      </c>
      <c r="AL144" s="26">
        <v>0</v>
      </c>
      <c r="AM144" s="26">
        <v>0</v>
      </c>
      <c r="AN144" s="26">
        <v>0</v>
      </c>
      <c r="AO144" s="26">
        <v>0</v>
      </c>
      <c r="AP144" s="26">
        <v>0</v>
      </c>
      <c r="AQ144" s="26">
        <v>0</v>
      </c>
      <c r="AR144" s="26">
        <v>0</v>
      </c>
      <c r="AS144" s="26">
        <v>0</v>
      </c>
      <c r="AT144" s="26">
        <v>0</v>
      </c>
      <c r="AU144" s="26">
        <v>0</v>
      </c>
      <c r="AV144" s="26">
        <v>0</v>
      </c>
      <c r="AW144" s="26">
        <v>0</v>
      </c>
      <c r="AX144" s="26">
        <v>0</v>
      </c>
      <c r="AY144" s="26">
        <v>0</v>
      </c>
      <c r="AZ144" s="26">
        <v>0</v>
      </c>
      <c r="BA144" s="26">
        <v>0</v>
      </c>
      <c r="BB144" s="26">
        <v>0</v>
      </c>
      <c r="BC144" s="26">
        <v>0</v>
      </c>
    </row>
    <row r="145" spans="1:1024" x14ac:dyDescent="0.2">
      <c r="A145" s="37" t="s">
        <v>125</v>
      </c>
      <c r="B145" s="40" t="s">
        <v>126</v>
      </c>
      <c r="C145" s="40" t="s">
        <v>78</v>
      </c>
      <c r="D145" s="51">
        <f t="shared" si="175"/>
        <v>37.170366049999984</v>
      </c>
      <c r="E145" s="26">
        <f t="shared" si="176"/>
        <v>37.170366049999984</v>
      </c>
      <c r="F145" s="26">
        <f t="shared" si="177"/>
        <v>0</v>
      </c>
      <c r="G145" s="26">
        <f t="shared" si="178"/>
        <v>0</v>
      </c>
      <c r="H145" s="26">
        <f t="shared" si="179"/>
        <v>37.170366049999984</v>
      </c>
      <c r="I145" s="26">
        <f t="shared" si="180"/>
        <v>0</v>
      </c>
      <c r="J145" s="26">
        <f t="shared" si="181"/>
        <v>0</v>
      </c>
      <c r="K145" s="26">
        <f t="shared" ref="K145:N145" si="393">SUM(K146,K159,K174)</f>
        <v>0</v>
      </c>
      <c r="L145" s="26">
        <f t="shared" si="393"/>
        <v>0</v>
      </c>
      <c r="M145" s="26">
        <f t="shared" si="393"/>
        <v>0</v>
      </c>
      <c r="N145" s="26">
        <f t="shared" si="393"/>
        <v>0</v>
      </c>
      <c r="O145" s="26">
        <f t="shared" si="182"/>
        <v>0</v>
      </c>
      <c r="P145" s="26">
        <f t="shared" ref="P145:S145" si="394">SUM(P146,P159,P174)</f>
        <v>0</v>
      </c>
      <c r="Q145" s="26">
        <f t="shared" si="394"/>
        <v>0</v>
      </c>
      <c r="R145" s="26">
        <f t="shared" si="394"/>
        <v>0</v>
      </c>
      <c r="S145" s="26">
        <f t="shared" si="394"/>
        <v>0</v>
      </c>
      <c r="T145" s="26">
        <f t="shared" si="183"/>
        <v>0</v>
      </c>
      <c r="U145" s="26">
        <f t="shared" ref="U145:X145" si="395">SUM(U146,U159,U174)</f>
        <v>0</v>
      </c>
      <c r="V145" s="26">
        <f t="shared" si="395"/>
        <v>0</v>
      </c>
      <c r="W145" s="26">
        <f t="shared" si="395"/>
        <v>0</v>
      </c>
      <c r="X145" s="26">
        <f t="shared" si="395"/>
        <v>0</v>
      </c>
      <c r="Y145" s="26">
        <f t="shared" si="184"/>
        <v>37.170366049999984</v>
      </c>
      <c r="Z145" s="26">
        <f t="shared" ref="Z145:AC145" si="396">SUM(Z146,Z159,Z174)</f>
        <v>0</v>
      </c>
      <c r="AA145" s="26">
        <f t="shared" si="396"/>
        <v>0</v>
      </c>
      <c r="AB145" s="26">
        <f t="shared" si="396"/>
        <v>37.170366049999984</v>
      </c>
      <c r="AC145" s="26">
        <f t="shared" si="396"/>
        <v>0</v>
      </c>
      <c r="AD145" s="26">
        <f t="shared" si="185"/>
        <v>22.283495532</v>
      </c>
      <c r="AE145" s="26">
        <f t="shared" si="186"/>
        <v>22.283495532</v>
      </c>
      <c r="AF145" s="26">
        <f t="shared" si="187"/>
        <v>0</v>
      </c>
      <c r="AG145" s="26">
        <f t="shared" si="172"/>
        <v>0</v>
      </c>
      <c r="AH145" s="26">
        <f t="shared" si="173"/>
        <v>22.283495532</v>
      </c>
      <c r="AI145" s="26">
        <f t="shared" si="174"/>
        <v>0</v>
      </c>
      <c r="AJ145" s="26">
        <f t="shared" ref="AJ145" si="397">SUM(AJ146,AJ159,AJ174)</f>
        <v>12.447664799999998</v>
      </c>
      <c r="AK145" s="26">
        <f t="shared" ref="AK145:AO145" si="398">SUM(AK146,AK159,AK174)</f>
        <v>0</v>
      </c>
      <c r="AL145" s="26">
        <f t="shared" si="398"/>
        <v>0</v>
      </c>
      <c r="AM145" s="26">
        <f t="shared" si="398"/>
        <v>12.447664799999998</v>
      </c>
      <c r="AN145" s="26">
        <f t="shared" si="398"/>
        <v>0</v>
      </c>
      <c r="AO145" s="26">
        <f t="shared" si="398"/>
        <v>0.76218944399999999</v>
      </c>
      <c r="AP145" s="26">
        <f t="shared" ref="AP145:BC145" si="399">SUM(AP146,AP159,AP174)</f>
        <v>0</v>
      </c>
      <c r="AQ145" s="26">
        <f t="shared" si="399"/>
        <v>0</v>
      </c>
      <c r="AR145" s="26">
        <f t="shared" si="399"/>
        <v>0.76218944399999999</v>
      </c>
      <c r="AS145" s="26">
        <f t="shared" si="399"/>
        <v>0</v>
      </c>
      <c r="AT145" s="26">
        <f t="shared" si="399"/>
        <v>0.30331987199999999</v>
      </c>
      <c r="AU145" s="26">
        <f t="shared" si="399"/>
        <v>0</v>
      </c>
      <c r="AV145" s="26">
        <f t="shared" si="399"/>
        <v>0</v>
      </c>
      <c r="AW145" s="26">
        <f t="shared" si="399"/>
        <v>0.30331987199999999</v>
      </c>
      <c r="AX145" s="26">
        <f t="shared" si="399"/>
        <v>0</v>
      </c>
      <c r="AY145" s="26">
        <f t="shared" si="399"/>
        <v>8.7703214160000016</v>
      </c>
      <c r="AZ145" s="26">
        <f t="shared" si="399"/>
        <v>0</v>
      </c>
      <c r="BA145" s="26">
        <f t="shared" si="399"/>
        <v>0</v>
      </c>
      <c r="BB145" s="26">
        <f t="shared" si="399"/>
        <v>8.7703214160000016</v>
      </c>
      <c r="BC145" s="26">
        <f t="shared" si="399"/>
        <v>0</v>
      </c>
    </row>
    <row r="146" spans="1:1024" x14ac:dyDescent="0.2">
      <c r="A146" s="37" t="s">
        <v>234</v>
      </c>
      <c r="B146" s="40" t="s">
        <v>129</v>
      </c>
      <c r="C146" s="40" t="s">
        <v>78</v>
      </c>
      <c r="D146" s="51">
        <f t="shared" si="175"/>
        <v>6.8108574439999909</v>
      </c>
      <c r="E146" s="26">
        <f t="shared" si="176"/>
        <v>6.8108574439999909</v>
      </c>
      <c r="F146" s="26">
        <f t="shared" si="177"/>
        <v>0</v>
      </c>
      <c r="G146" s="26">
        <f t="shared" si="178"/>
        <v>0</v>
      </c>
      <c r="H146" s="26">
        <f t="shared" si="179"/>
        <v>6.8108574439999909</v>
      </c>
      <c r="I146" s="26">
        <f t="shared" si="180"/>
        <v>0</v>
      </c>
      <c r="J146" s="26">
        <f t="shared" si="181"/>
        <v>0</v>
      </c>
      <c r="K146" s="26">
        <f t="shared" ref="K146:N146" si="400">SUM(K147:K158)</f>
        <v>0</v>
      </c>
      <c r="L146" s="26">
        <f t="shared" si="400"/>
        <v>0</v>
      </c>
      <c r="M146" s="26">
        <f t="shared" si="400"/>
        <v>0</v>
      </c>
      <c r="N146" s="26">
        <f t="shared" si="400"/>
        <v>0</v>
      </c>
      <c r="O146" s="26">
        <f t="shared" si="182"/>
        <v>0</v>
      </c>
      <c r="P146" s="26">
        <f t="shared" ref="P146:S146" si="401">SUM(P147:P158)</f>
        <v>0</v>
      </c>
      <c r="Q146" s="26">
        <f t="shared" si="401"/>
        <v>0</v>
      </c>
      <c r="R146" s="26">
        <f t="shared" si="401"/>
        <v>0</v>
      </c>
      <c r="S146" s="26">
        <f t="shared" si="401"/>
        <v>0</v>
      </c>
      <c r="T146" s="26">
        <f t="shared" si="183"/>
        <v>0</v>
      </c>
      <c r="U146" s="26">
        <f t="shared" ref="U146:X146" si="402">SUM(U147:U158)</f>
        <v>0</v>
      </c>
      <c r="V146" s="26">
        <f t="shared" si="402"/>
        <v>0</v>
      </c>
      <c r="W146" s="26">
        <f t="shared" si="402"/>
        <v>0</v>
      </c>
      <c r="X146" s="26">
        <f t="shared" si="402"/>
        <v>0</v>
      </c>
      <c r="Y146" s="26">
        <f t="shared" si="184"/>
        <v>6.8108574439999909</v>
      </c>
      <c r="Z146" s="26">
        <f t="shared" ref="Z146:AC146" si="403">SUM(Z147:Z158)</f>
        <v>0</v>
      </c>
      <c r="AA146" s="26">
        <f t="shared" si="403"/>
        <v>0</v>
      </c>
      <c r="AB146" s="26">
        <f t="shared" si="403"/>
        <v>6.8108574439999909</v>
      </c>
      <c r="AC146" s="26">
        <f t="shared" si="403"/>
        <v>0</v>
      </c>
      <c r="AD146" s="26">
        <f t="shared" si="185"/>
        <v>2.3576294400000002</v>
      </c>
      <c r="AE146" s="26">
        <f t="shared" si="186"/>
        <v>2.3576294400000002</v>
      </c>
      <c r="AF146" s="26">
        <f t="shared" si="187"/>
        <v>0</v>
      </c>
      <c r="AG146" s="26">
        <f t="shared" si="172"/>
        <v>0</v>
      </c>
      <c r="AH146" s="26">
        <f t="shared" si="173"/>
        <v>2.3576294400000002</v>
      </c>
      <c r="AI146" s="26">
        <f t="shared" si="174"/>
        <v>0</v>
      </c>
      <c r="AJ146" s="26">
        <f t="shared" ref="AJ146" si="404">SUM(AJ147:AJ158)</f>
        <v>0</v>
      </c>
      <c r="AK146" s="26">
        <f t="shared" ref="AK146:AO146" si="405">SUM(AK147:AK158)</f>
        <v>0</v>
      </c>
      <c r="AL146" s="26">
        <f t="shared" si="405"/>
        <v>0</v>
      </c>
      <c r="AM146" s="26">
        <f t="shared" si="405"/>
        <v>0</v>
      </c>
      <c r="AN146" s="26">
        <f t="shared" si="405"/>
        <v>0</v>
      </c>
      <c r="AO146" s="26">
        <f t="shared" si="405"/>
        <v>0.76218944399999999</v>
      </c>
      <c r="AP146" s="26">
        <f t="shared" ref="AP146:BC146" si="406">SUM(AP147:AP158)</f>
        <v>0</v>
      </c>
      <c r="AQ146" s="26">
        <f t="shared" si="406"/>
        <v>0</v>
      </c>
      <c r="AR146" s="26">
        <f t="shared" si="406"/>
        <v>0.76218944399999999</v>
      </c>
      <c r="AS146" s="26">
        <f t="shared" si="406"/>
        <v>0</v>
      </c>
      <c r="AT146" s="26">
        <f t="shared" si="406"/>
        <v>0</v>
      </c>
      <c r="AU146" s="26">
        <f t="shared" si="406"/>
        <v>0</v>
      </c>
      <c r="AV146" s="26">
        <f t="shared" si="406"/>
        <v>0</v>
      </c>
      <c r="AW146" s="26">
        <f t="shared" si="406"/>
        <v>0</v>
      </c>
      <c r="AX146" s="26">
        <f t="shared" si="406"/>
        <v>0</v>
      </c>
      <c r="AY146" s="26">
        <f t="shared" si="406"/>
        <v>1.5954399960000001</v>
      </c>
      <c r="AZ146" s="26">
        <f t="shared" si="406"/>
        <v>0</v>
      </c>
      <c r="BA146" s="26">
        <f t="shared" si="406"/>
        <v>0</v>
      </c>
      <c r="BB146" s="26">
        <f t="shared" si="406"/>
        <v>1.5954399960000001</v>
      </c>
      <c r="BC146" s="26">
        <f t="shared" si="406"/>
        <v>0</v>
      </c>
    </row>
    <row r="147" spans="1:1024" s="23" customFormat="1" ht="25.5" x14ac:dyDescent="0.2">
      <c r="A147" s="33" t="s">
        <v>234</v>
      </c>
      <c r="B147" s="52" t="s">
        <v>235</v>
      </c>
      <c r="C147" s="34" t="s">
        <v>236</v>
      </c>
      <c r="D147" s="22">
        <f t="shared" si="175"/>
        <v>0</v>
      </c>
      <c r="E147" s="21">
        <f t="shared" si="176"/>
        <v>0</v>
      </c>
      <c r="F147" s="21">
        <f t="shared" si="177"/>
        <v>0</v>
      </c>
      <c r="G147" s="21">
        <f t="shared" si="178"/>
        <v>0</v>
      </c>
      <c r="H147" s="21">
        <f t="shared" si="179"/>
        <v>0</v>
      </c>
      <c r="I147" s="21">
        <f t="shared" si="180"/>
        <v>0</v>
      </c>
      <c r="J147" s="21">
        <f t="shared" si="181"/>
        <v>0</v>
      </c>
      <c r="K147" s="21">
        <v>0</v>
      </c>
      <c r="L147" s="21">
        <v>0</v>
      </c>
      <c r="M147" s="21">
        <v>0</v>
      </c>
      <c r="N147" s="21">
        <v>0</v>
      </c>
      <c r="O147" s="21">
        <f t="shared" si="182"/>
        <v>0</v>
      </c>
      <c r="P147" s="21">
        <v>0</v>
      </c>
      <c r="Q147" s="21">
        <v>0</v>
      </c>
      <c r="R147" s="21">
        <v>0</v>
      </c>
      <c r="S147" s="21">
        <v>0</v>
      </c>
      <c r="T147" s="21">
        <f t="shared" si="183"/>
        <v>0</v>
      </c>
      <c r="U147" s="21">
        <v>0</v>
      </c>
      <c r="V147" s="21">
        <v>0</v>
      </c>
      <c r="W147" s="21">
        <v>0</v>
      </c>
      <c r="X147" s="21">
        <v>0</v>
      </c>
      <c r="Y147" s="21">
        <f t="shared" si="184"/>
        <v>0</v>
      </c>
      <c r="Z147" s="21">
        <v>0</v>
      </c>
      <c r="AA147" s="21">
        <v>0</v>
      </c>
      <c r="AB147" s="21">
        <v>0</v>
      </c>
      <c r="AC147" s="21">
        <v>0</v>
      </c>
      <c r="AD147" s="21">
        <f t="shared" si="185"/>
        <v>0</v>
      </c>
      <c r="AE147" s="21">
        <f t="shared" si="186"/>
        <v>0</v>
      </c>
      <c r="AF147" s="21">
        <f t="shared" si="187"/>
        <v>0</v>
      </c>
      <c r="AG147" s="21">
        <f t="shared" ref="AG147:AG188" si="407">SUM(AL147,AQ147,AV147,BA147)</f>
        <v>0</v>
      </c>
      <c r="AH147" s="21">
        <f t="shared" ref="AH147:AH188" si="408">SUM(AM147,AR147,AW147,BB147)</f>
        <v>0</v>
      </c>
      <c r="AI147" s="21">
        <f t="shared" ref="AI147:AI188" si="409">SUM(AN147,AS147,AX147,BC147)</f>
        <v>0</v>
      </c>
      <c r="AJ147" s="21">
        <v>0</v>
      </c>
      <c r="AK147" s="21">
        <v>0</v>
      </c>
      <c r="AL147" s="21">
        <v>0</v>
      </c>
      <c r="AM147" s="21">
        <f>AJ147</f>
        <v>0</v>
      </c>
      <c r="AN147" s="21">
        <v>0</v>
      </c>
      <c r="AO147" s="21">
        <v>0</v>
      </c>
      <c r="AP147" s="21">
        <v>0</v>
      </c>
      <c r="AQ147" s="21">
        <v>0</v>
      </c>
      <c r="AR147" s="21">
        <f>AO147</f>
        <v>0</v>
      </c>
      <c r="AS147" s="21">
        <v>0</v>
      </c>
      <c r="AT147" s="21">
        <v>0</v>
      </c>
      <c r="AU147" s="21">
        <v>0</v>
      </c>
      <c r="AV147" s="21">
        <v>0</v>
      </c>
      <c r="AW147" s="21">
        <f>AT147</f>
        <v>0</v>
      </c>
      <c r="AX147" s="21">
        <v>0</v>
      </c>
      <c r="AY147" s="21">
        <v>0</v>
      </c>
      <c r="AZ147" s="21">
        <v>0</v>
      </c>
      <c r="BA147" s="21">
        <v>0</v>
      </c>
      <c r="BB147" s="21">
        <f>AY147</f>
        <v>0</v>
      </c>
      <c r="BC147" s="21">
        <v>0</v>
      </c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  <c r="AAD147" s="1"/>
      <c r="AAE147" s="1"/>
      <c r="AAF147" s="1"/>
      <c r="AAG147" s="1"/>
      <c r="AAH147" s="1"/>
      <c r="AAI147" s="1"/>
      <c r="AAJ147" s="1"/>
      <c r="AAK147" s="1"/>
      <c r="AAL147" s="1"/>
      <c r="AAM147" s="1"/>
      <c r="AAN147" s="1"/>
      <c r="AAO147" s="1"/>
      <c r="AAP147" s="1"/>
      <c r="AAQ147" s="1"/>
      <c r="AAR147" s="1"/>
      <c r="AAS147" s="1"/>
      <c r="AAT147" s="1"/>
      <c r="AAU147" s="1"/>
      <c r="AAV147" s="1"/>
      <c r="AAW147" s="1"/>
      <c r="AAX147" s="1"/>
      <c r="AAY147" s="1"/>
      <c r="AAZ147" s="1"/>
      <c r="ABA147" s="1"/>
      <c r="ABB147" s="1"/>
      <c r="ABC147" s="1"/>
      <c r="ABD147" s="1"/>
      <c r="ABE147" s="1"/>
      <c r="ABF147" s="1"/>
      <c r="ABG147" s="1"/>
      <c r="ABH147" s="1"/>
      <c r="ABI147" s="1"/>
      <c r="ABJ147" s="1"/>
      <c r="ABK147" s="1"/>
      <c r="ABL147" s="1"/>
      <c r="ABM147" s="1"/>
      <c r="ABN147" s="1"/>
      <c r="ABO147" s="1"/>
      <c r="ABP147" s="1"/>
      <c r="ABQ147" s="1"/>
      <c r="ABR147" s="1"/>
      <c r="ABS147" s="1"/>
      <c r="ABT147" s="1"/>
      <c r="ABU147" s="1"/>
      <c r="ABV147" s="1"/>
      <c r="ABW147" s="1"/>
      <c r="ABX147" s="1"/>
      <c r="ABY147" s="1"/>
      <c r="ABZ147" s="1"/>
      <c r="ACA147" s="1"/>
      <c r="ACB147" s="1"/>
      <c r="ACC147" s="1"/>
      <c r="ACD147" s="1"/>
      <c r="ACE147" s="1"/>
      <c r="ACF147" s="1"/>
      <c r="ACG147" s="1"/>
      <c r="ACH147" s="1"/>
      <c r="ACI147" s="1"/>
      <c r="ACJ147" s="1"/>
      <c r="ACK147" s="1"/>
      <c r="ACL147" s="1"/>
      <c r="ACM147" s="1"/>
      <c r="ACN147" s="1"/>
      <c r="ACO147" s="1"/>
      <c r="ACP147" s="1"/>
      <c r="ACQ147" s="1"/>
      <c r="ACR147" s="1"/>
      <c r="ACS147" s="1"/>
      <c r="ACT147" s="1"/>
      <c r="ACU147" s="1"/>
      <c r="ACV147" s="1"/>
      <c r="ACW147" s="1"/>
      <c r="ACX147" s="1"/>
      <c r="ACY147" s="1"/>
      <c r="ACZ147" s="1"/>
      <c r="ADA147" s="1"/>
      <c r="ADB147" s="1"/>
      <c r="ADC147" s="1"/>
      <c r="ADD147" s="1"/>
      <c r="ADE147" s="1"/>
      <c r="ADF147" s="1"/>
      <c r="ADG147" s="1"/>
      <c r="ADH147" s="1"/>
      <c r="ADI147" s="1"/>
      <c r="ADJ147" s="1"/>
      <c r="ADK147" s="1"/>
      <c r="ADL147" s="1"/>
      <c r="ADM147" s="1"/>
      <c r="ADN147" s="1"/>
      <c r="ADO147" s="1"/>
      <c r="ADP147" s="1"/>
      <c r="ADQ147" s="1"/>
      <c r="ADR147" s="1"/>
      <c r="ADS147" s="1"/>
      <c r="ADT147" s="1"/>
      <c r="ADU147" s="1"/>
      <c r="ADV147" s="1"/>
      <c r="ADW147" s="1"/>
      <c r="ADX147" s="1"/>
      <c r="ADY147" s="1"/>
      <c r="ADZ147" s="1"/>
      <c r="AEA147" s="1"/>
      <c r="AEB147" s="1"/>
      <c r="AEC147" s="1"/>
      <c r="AED147" s="1"/>
      <c r="AEE147" s="1"/>
      <c r="AEF147" s="1"/>
      <c r="AEG147" s="1"/>
      <c r="AEH147" s="1"/>
      <c r="AEI147" s="1"/>
      <c r="AEJ147" s="1"/>
      <c r="AEK147" s="1"/>
      <c r="AEL147" s="1"/>
      <c r="AEM147" s="1"/>
      <c r="AEN147" s="1"/>
      <c r="AEO147" s="1"/>
      <c r="AEP147" s="1"/>
      <c r="AEQ147" s="1"/>
      <c r="AER147" s="1"/>
      <c r="AES147" s="1"/>
      <c r="AET147" s="1"/>
      <c r="AEU147" s="1"/>
      <c r="AEV147" s="1"/>
      <c r="AEW147" s="1"/>
      <c r="AEX147" s="1"/>
      <c r="AEY147" s="1"/>
      <c r="AEZ147" s="1"/>
      <c r="AFA147" s="1"/>
      <c r="AFB147" s="1"/>
      <c r="AFC147" s="1"/>
      <c r="AFD147" s="1"/>
      <c r="AFE147" s="1"/>
      <c r="AFF147" s="1"/>
      <c r="AFG147" s="1"/>
      <c r="AFH147" s="1"/>
      <c r="AFI147" s="1"/>
      <c r="AFJ147" s="1"/>
      <c r="AFK147" s="1"/>
      <c r="AFL147" s="1"/>
      <c r="AFM147" s="1"/>
      <c r="AFN147" s="1"/>
      <c r="AFO147" s="1"/>
      <c r="AFP147" s="1"/>
      <c r="AFQ147" s="1"/>
      <c r="AFR147" s="1"/>
      <c r="AFS147" s="1"/>
      <c r="AFT147" s="1"/>
      <c r="AFU147" s="1"/>
      <c r="AFV147" s="1"/>
      <c r="AFW147" s="1"/>
      <c r="AFX147" s="1"/>
      <c r="AFY147" s="1"/>
      <c r="AFZ147" s="1"/>
      <c r="AGA147" s="1"/>
      <c r="AGB147" s="1"/>
      <c r="AGC147" s="1"/>
      <c r="AGD147" s="1"/>
      <c r="AGE147" s="1"/>
      <c r="AGF147" s="1"/>
      <c r="AGG147" s="1"/>
      <c r="AGH147" s="1"/>
      <c r="AGI147" s="1"/>
      <c r="AGJ147" s="1"/>
      <c r="AGK147" s="1"/>
      <c r="AGL147" s="1"/>
      <c r="AGM147" s="1"/>
      <c r="AGN147" s="1"/>
      <c r="AGO147" s="1"/>
      <c r="AGP147" s="1"/>
      <c r="AGQ147" s="1"/>
      <c r="AGR147" s="1"/>
      <c r="AGS147" s="1"/>
      <c r="AGT147" s="1"/>
      <c r="AGU147" s="1"/>
      <c r="AGV147" s="1"/>
      <c r="AGW147" s="1"/>
      <c r="AGX147" s="1"/>
      <c r="AGY147" s="1"/>
      <c r="AGZ147" s="1"/>
      <c r="AHA147" s="1"/>
      <c r="AHB147" s="1"/>
      <c r="AHC147" s="1"/>
      <c r="AHD147" s="1"/>
      <c r="AHE147" s="1"/>
      <c r="AHF147" s="1"/>
      <c r="AHG147" s="1"/>
      <c r="AHH147" s="1"/>
      <c r="AHI147" s="1"/>
      <c r="AHJ147" s="1"/>
      <c r="AHK147" s="1"/>
      <c r="AHL147" s="1"/>
      <c r="AHM147" s="1"/>
      <c r="AHN147" s="1"/>
      <c r="AHO147" s="1"/>
      <c r="AHP147" s="1"/>
      <c r="AHQ147" s="1"/>
      <c r="AHR147" s="1"/>
      <c r="AHS147" s="1"/>
      <c r="AHT147" s="1"/>
      <c r="AHU147" s="1"/>
      <c r="AHV147" s="1"/>
      <c r="AHW147" s="1"/>
      <c r="AHX147" s="1"/>
      <c r="AHY147" s="1"/>
      <c r="AHZ147" s="1"/>
      <c r="AIA147" s="1"/>
      <c r="AIB147" s="1"/>
      <c r="AIC147" s="1"/>
      <c r="AID147" s="1"/>
      <c r="AIE147" s="1"/>
      <c r="AIF147" s="1"/>
      <c r="AIG147" s="1"/>
      <c r="AIH147" s="1"/>
      <c r="AII147" s="1"/>
      <c r="AIJ147" s="1"/>
      <c r="AIK147" s="1"/>
      <c r="AIL147" s="1"/>
      <c r="AIM147" s="1"/>
      <c r="AIN147" s="1"/>
      <c r="AIO147" s="1"/>
      <c r="AIP147" s="1"/>
      <c r="AIQ147" s="1"/>
      <c r="AIR147" s="1"/>
      <c r="AIS147" s="1"/>
      <c r="AIT147" s="1"/>
      <c r="AIU147" s="1"/>
      <c r="AIV147" s="1"/>
      <c r="AIW147" s="1"/>
      <c r="AIX147" s="1"/>
      <c r="AIY147" s="1"/>
      <c r="AIZ147" s="1"/>
      <c r="AJA147" s="1"/>
      <c r="AJB147" s="1"/>
      <c r="AJC147" s="1"/>
      <c r="AJD147" s="1"/>
      <c r="AJE147" s="1"/>
      <c r="AJF147" s="1"/>
      <c r="AJG147" s="1"/>
      <c r="AJH147" s="1"/>
      <c r="AJI147" s="1"/>
      <c r="AJJ147" s="1"/>
      <c r="AJK147" s="1"/>
      <c r="AJL147" s="1"/>
      <c r="AJM147" s="1"/>
      <c r="AJN147" s="1"/>
      <c r="AJO147" s="1"/>
      <c r="AJP147" s="1"/>
      <c r="AJQ147" s="1"/>
      <c r="AJR147" s="1"/>
      <c r="AJS147" s="1"/>
      <c r="AJT147" s="1"/>
      <c r="AJU147" s="1"/>
      <c r="AJV147" s="1"/>
      <c r="AJW147" s="1"/>
      <c r="AJX147" s="1"/>
      <c r="AJY147" s="1"/>
      <c r="AJZ147" s="1"/>
      <c r="AKA147" s="1"/>
      <c r="AKB147" s="1"/>
      <c r="AKC147" s="1"/>
      <c r="AKD147" s="1"/>
      <c r="AKE147" s="1"/>
      <c r="AKF147" s="1"/>
      <c r="AKG147" s="1"/>
      <c r="AKH147" s="1"/>
      <c r="AKI147" s="1"/>
      <c r="AKJ147" s="1"/>
      <c r="AKK147" s="1"/>
      <c r="AKL147" s="1"/>
      <c r="AKM147" s="1"/>
      <c r="AKN147" s="1"/>
      <c r="AKO147" s="1"/>
      <c r="AKP147" s="1"/>
      <c r="AKQ147" s="1"/>
      <c r="AKR147" s="1"/>
      <c r="AKS147" s="1"/>
      <c r="AKT147" s="1"/>
      <c r="AKU147" s="1"/>
      <c r="AKV147" s="1"/>
      <c r="AKW147" s="1"/>
      <c r="AKX147" s="1"/>
      <c r="AKY147" s="1"/>
      <c r="AKZ147" s="1"/>
      <c r="ALA147" s="1"/>
      <c r="ALB147" s="1"/>
      <c r="ALC147" s="1"/>
      <c r="ALD147" s="1"/>
      <c r="ALE147" s="1"/>
      <c r="ALF147" s="1"/>
      <c r="ALG147" s="1"/>
      <c r="ALH147" s="1"/>
      <c r="ALI147" s="1"/>
      <c r="ALJ147" s="1"/>
      <c r="ALK147" s="1"/>
      <c r="ALL147" s="1"/>
      <c r="ALM147" s="1"/>
      <c r="ALN147" s="1"/>
      <c r="ALO147" s="1"/>
      <c r="ALP147" s="1"/>
      <c r="ALQ147" s="1"/>
      <c r="ALR147" s="1"/>
      <c r="ALS147" s="1"/>
      <c r="ALT147" s="1"/>
      <c r="ALU147" s="1"/>
      <c r="ALV147" s="1"/>
      <c r="ALW147" s="1"/>
      <c r="ALX147" s="1"/>
      <c r="ALY147" s="1"/>
      <c r="ALZ147" s="1"/>
      <c r="AMA147" s="1"/>
      <c r="AMB147" s="1"/>
      <c r="AMC147" s="1"/>
      <c r="AMD147" s="1"/>
      <c r="AME147" s="1"/>
      <c r="AMF147" s="1"/>
      <c r="AMG147" s="1"/>
      <c r="AMH147" s="1"/>
      <c r="AMI147" s="1"/>
      <c r="AMJ147" s="1"/>
    </row>
    <row r="148" spans="1:1024" s="23" customFormat="1" ht="25.5" x14ac:dyDescent="0.2">
      <c r="A148" s="33" t="s">
        <v>234</v>
      </c>
      <c r="B148" s="52" t="s">
        <v>237</v>
      </c>
      <c r="C148" s="34" t="s">
        <v>238</v>
      </c>
      <c r="D148" s="22">
        <f t="shared" ref="D148:D188" si="410">E148</f>
        <v>0</v>
      </c>
      <c r="E148" s="21">
        <f t="shared" ref="E148:E188" si="411">SUM(F148:I148)</f>
        <v>0</v>
      </c>
      <c r="F148" s="21">
        <f t="shared" ref="F148:F188" si="412">SUM(K148,P148,U148,Z148)</f>
        <v>0</v>
      </c>
      <c r="G148" s="21">
        <f t="shared" ref="G148:G188" si="413">SUM(L148,Q148,V148,AA148)</f>
        <v>0</v>
      </c>
      <c r="H148" s="21">
        <f t="shared" ref="H148:H188" si="414">SUM(M148,R148,W148,AB148)</f>
        <v>0</v>
      </c>
      <c r="I148" s="21">
        <f t="shared" ref="I148:I188" si="415">SUM(N148,S148,X148,AC148)</f>
        <v>0</v>
      </c>
      <c r="J148" s="21">
        <f t="shared" ref="J148:J188" si="416">SUM(K148:N148)</f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f t="shared" ref="O148:O188" si="417">SUM(P148:S148)</f>
        <v>0</v>
      </c>
      <c r="P148" s="21">
        <v>0</v>
      </c>
      <c r="Q148" s="21">
        <v>0</v>
      </c>
      <c r="R148" s="21">
        <v>0</v>
      </c>
      <c r="S148" s="21">
        <v>0</v>
      </c>
      <c r="T148" s="21">
        <f t="shared" ref="T148:T188" si="418">SUM(U148:X148)</f>
        <v>0</v>
      </c>
      <c r="U148" s="21">
        <v>0</v>
      </c>
      <c r="V148" s="21">
        <v>0</v>
      </c>
      <c r="W148" s="21">
        <v>0</v>
      </c>
      <c r="X148" s="21">
        <v>0</v>
      </c>
      <c r="Y148" s="21">
        <f t="shared" ref="Y148:Y188" si="419">SUM(Z148:AC148)</f>
        <v>0</v>
      </c>
      <c r="Z148" s="21">
        <v>0</v>
      </c>
      <c r="AA148" s="21">
        <v>0</v>
      </c>
      <c r="AB148" s="21">
        <v>0</v>
      </c>
      <c r="AC148" s="21">
        <v>0</v>
      </c>
      <c r="AD148" s="21">
        <f t="shared" ref="AD148:AD188" si="420">AE148</f>
        <v>0</v>
      </c>
      <c r="AE148" s="21">
        <f t="shared" ref="AE148:AE188" si="421">SUM(AF148:AI148)</f>
        <v>0</v>
      </c>
      <c r="AF148" s="21">
        <f t="shared" ref="AF148:AF188" si="422">SUM(AK148,AP148,AU148,AZ148)</f>
        <v>0</v>
      </c>
      <c r="AG148" s="21">
        <f t="shared" si="407"/>
        <v>0</v>
      </c>
      <c r="AH148" s="21">
        <f t="shared" si="408"/>
        <v>0</v>
      </c>
      <c r="AI148" s="21">
        <f t="shared" si="409"/>
        <v>0</v>
      </c>
      <c r="AJ148" s="21">
        <v>0</v>
      </c>
      <c r="AK148" s="21">
        <v>0</v>
      </c>
      <c r="AL148" s="21">
        <v>0</v>
      </c>
      <c r="AM148" s="21">
        <f t="shared" ref="AM148:AM158" si="423">AJ148</f>
        <v>0</v>
      </c>
      <c r="AN148" s="21">
        <v>0</v>
      </c>
      <c r="AO148" s="21">
        <v>0</v>
      </c>
      <c r="AP148" s="21">
        <v>0</v>
      </c>
      <c r="AQ148" s="21">
        <v>0</v>
      </c>
      <c r="AR148" s="21">
        <f t="shared" ref="AR148:AR158" si="424">AO148</f>
        <v>0</v>
      </c>
      <c r="AS148" s="21">
        <v>0</v>
      </c>
      <c r="AT148" s="21">
        <v>0</v>
      </c>
      <c r="AU148" s="21">
        <v>0</v>
      </c>
      <c r="AV148" s="21">
        <v>0</v>
      </c>
      <c r="AW148" s="21">
        <f t="shared" ref="AW148:AW158" si="425">AT148</f>
        <v>0</v>
      </c>
      <c r="AX148" s="21">
        <v>0</v>
      </c>
      <c r="AY148" s="21">
        <v>0</v>
      </c>
      <c r="AZ148" s="21">
        <v>0</v>
      </c>
      <c r="BA148" s="21">
        <v>0</v>
      </c>
      <c r="BB148" s="21">
        <f t="shared" ref="BB148:BB158" si="426">AY148</f>
        <v>0</v>
      </c>
      <c r="BC148" s="21">
        <v>0</v>
      </c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  <c r="AAD148" s="1"/>
      <c r="AAE148" s="1"/>
      <c r="AAF148" s="1"/>
      <c r="AAG148" s="1"/>
      <c r="AAH148" s="1"/>
      <c r="AAI148" s="1"/>
      <c r="AAJ148" s="1"/>
      <c r="AAK148" s="1"/>
      <c r="AAL148" s="1"/>
      <c r="AAM148" s="1"/>
      <c r="AAN148" s="1"/>
      <c r="AAO148" s="1"/>
      <c r="AAP148" s="1"/>
      <c r="AAQ148" s="1"/>
      <c r="AAR148" s="1"/>
      <c r="AAS148" s="1"/>
      <c r="AAT148" s="1"/>
      <c r="AAU148" s="1"/>
      <c r="AAV148" s="1"/>
      <c r="AAW148" s="1"/>
      <c r="AAX148" s="1"/>
      <c r="AAY148" s="1"/>
      <c r="AAZ148" s="1"/>
      <c r="ABA148" s="1"/>
      <c r="ABB148" s="1"/>
      <c r="ABC148" s="1"/>
      <c r="ABD148" s="1"/>
      <c r="ABE148" s="1"/>
      <c r="ABF148" s="1"/>
      <c r="ABG148" s="1"/>
      <c r="ABH148" s="1"/>
      <c r="ABI148" s="1"/>
      <c r="ABJ148" s="1"/>
      <c r="ABK148" s="1"/>
      <c r="ABL148" s="1"/>
      <c r="ABM148" s="1"/>
      <c r="ABN148" s="1"/>
      <c r="ABO148" s="1"/>
      <c r="ABP148" s="1"/>
      <c r="ABQ148" s="1"/>
      <c r="ABR148" s="1"/>
      <c r="ABS148" s="1"/>
      <c r="ABT148" s="1"/>
      <c r="ABU148" s="1"/>
      <c r="ABV148" s="1"/>
      <c r="ABW148" s="1"/>
      <c r="ABX148" s="1"/>
      <c r="ABY148" s="1"/>
      <c r="ABZ148" s="1"/>
      <c r="ACA148" s="1"/>
      <c r="ACB148" s="1"/>
      <c r="ACC148" s="1"/>
      <c r="ACD148" s="1"/>
      <c r="ACE148" s="1"/>
      <c r="ACF148" s="1"/>
      <c r="ACG148" s="1"/>
      <c r="ACH148" s="1"/>
      <c r="ACI148" s="1"/>
      <c r="ACJ148" s="1"/>
      <c r="ACK148" s="1"/>
      <c r="ACL148" s="1"/>
      <c r="ACM148" s="1"/>
      <c r="ACN148" s="1"/>
      <c r="ACO148" s="1"/>
      <c r="ACP148" s="1"/>
      <c r="ACQ148" s="1"/>
      <c r="ACR148" s="1"/>
      <c r="ACS148" s="1"/>
      <c r="ACT148" s="1"/>
      <c r="ACU148" s="1"/>
      <c r="ACV148" s="1"/>
      <c r="ACW148" s="1"/>
      <c r="ACX148" s="1"/>
      <c r="ACY148" s="1"/>
      <c r="ACZ148" s="1"/>
      <c r="ADA148" s="1"/>
      <c r="ADB148" s="1"/>
      <c r="ADC148" s="1"/>
      <c r="ADD148" s="1"/>
      <c r="ADE148" s="1"/>
      <c r="ADF148" s="1"/>
      <c r="ADG148" s="1"/>
      <c r="ADH148" s="1"/>
      <c r="ADI148" s="1"/>
      <c r="ADJ148" s="1"/>
      <c r="ADK148" s="1"/>
      <c r="ADL148" s="1"/>
      <c r="ADM148" s="1"/>
      <c r="ADN148" s="1"/>
      <c r="ADO148" s="1"/>
      <c r="ADP148" s="1"/>
      <c r="ADQ148" s="1"/>
      <c r="ADR148" s="1"/>
      <c r="ADS148" s="1"/>
      <c r="ADT148" s="1"/>
      <c r="ADU148" s="1"/>
      <c r="ADV148" s="1"/>
      <c r="ADW148" s="1"/>
      <c r="ADX148" s="1"/>
      <c r="ADY148" s="1"/>
      <c r="ADZ148" s="1"/>
      <c r="AEA148" s="1"/>
      <c r="AEB148" s="1"/>
      <c r="AEC148" s="1"/>
      <c r="AED148" s="1"/>
      <c r="AEE148" s="1"/>
      <c r="AEF148" s="1"/>
      <c r="AEG148" s="1"/>
      <c r="AEH148" s="1"/>
      <c r="AEI148" s="1"/>
      <c r="AEJ148" s="1"/>
      <c r="AEK148" s="1"/>
      <c r="AEL148" s="1"/>
      <c r="AEM148" s="1"/>
      <c r="AEN148" s="1"/>
      <c r="AEO148" s="1"/>
      <c r="AEP148" s="1"/>
      <c r="AEQ148" s="1"/>
      <c r="AER148" s="1"/>
      <c r="AES148" s="1"/>
      <c r="AET148" s="1"/>
      <c r="AEU148" s="1"/>
      <c r="AEV148" s="1"/>
      <c r="AEW148" s="1"/>
      <c r="AEX148" s="1"/>
      <c r="AEY148" s="1"/>
      <c r="AEZ148" s="1"/>
      <c r="AFA148" s="1"/>
      <c r="AFB148" s="1"/>
      <c r="AFC148" s="1"/>
      <c r="AFD148" s="1"/>
      <c r="AFE148" s="1"/>
      <c r="AFF148" s="1"/>
      <c r="AFG148" s="1"/>
      <c r="AFH148" s="1"/>
      <c r="AFI148" s="1"/>
      <c r="AFJ148" s="1"/>
      <c r="AFK148" s="1"/>
      <c r="AFL148" s="1"/>
      <c r="AFM148" s="1"/>
      <c r="AFN148" s="1"/>
      <c r="AFO148" s="1"/>
      <c r="AFP148" s="1"/>
      <c r="AFQ148" s="1"/>
      <c r="AFR148" s="1"/>
      <c r="AFS148" s="1"/>
      <c r="AFT148" s="1"/>
      <c r="AFU148" s="1"/>
      <c r="AFV148" s="1"/>
      <c r="AFW148" s="1"/>
      <c r="AFX148" s="1"/>
      <c r="AFY148" s="1"/>
      <c r="AFZ148" s="1"/>
      <c r="AGA148" s="1"/>
      <c r="AGB148" s="1"/>
      <c r="AGC148" s="1"/>
      <c r="AGD148" s="1"/>
      <c r="AGE148" s="1"/>
      <c r="AGF148" s="1"/>
      <c r="AGG148" s="1"/>
      <c r="AGH148" s="1"/>
      <c r="AGI148" s="1"/>
      <c r="AGJ148" s="1"/>
      <c r="AGK148" s="1"/>
      <c r="AGL148" s="1"/>
      <c r="AGM148" s="1"/>
      <c r="AGN148" s="1"/>
      <c r="AGO148" s="1"/>
      <c r="AGP148" s="1"/>
      <c r="AGQ148" s="1"/>
      <c r="AGR148" s="1"/>
      <c r="AGS148" s="1"/>
      <c r="AGT148" s="1"/>
      <c r="AGU148" s="1"/>
      <c r="AGV148" s="1"/>
      <c r="AGW148" s="1"/>
      <c r="AGX148" s="1"/>
      <c r="AGY148" s="1"/>
      <c r="AGZ148" s="1"/>
      <c r="AHA148" s="1"/>
      <c r="AHB148" s="1"/>
      <c r="AHC148" s="1"/>
      <c r="AHD148" s="1"/>
      <c r="AHE148" s="1"/>
      <c r="AHF148" s="1"/>
      <c r="AHG148" s="1"/>
      <c r="AHH148" s="1"/>
      <c r="AHI148" s="1"/>
      <c r="AHJ148" s="1"/>
      <c r="AHK148" s="1"/>
      <c r="AHL148" s="1"/>
      <c r="AHM148" s="1"/>
      <c r="AHN148" s="1"/>
      <c r="AHO148" s="1"/>
      <c r="AHP148" s="1"/>
      <c r="AHQ148" s="1"/>
      <c r="AHR148" s="1"/>
      <c r="AHS148" s="1"/>
      <c r="AHT148" s="1"/>
      <c r="AHU148" s="1"/>
      <c r="AHV148" s="1"/>
      <c r="AHW148" s="1"/>
      <c r="AHX148" s="1"/>
      <c r="AHY148" s="1"/>
      <c r="AHZ148" s="1"/>
      <c r="AIA148" s="1"/>
      <c r="AIB148" s="1"/>
      <c r="AIC148" s="1"/>
      <c r="AID148" s="1"/>
      <c r="AIE148" s="1"/>
      <c r="AIF148" s="1"/>
      <c r="AIG148" s="1"/>
      <c r="AIH148" s="1"/>
      <c r="AII148" s="1"/>
      <c r="AIJ148" s="1"/>
      <c r="AIK148" s="1"/>
      <c r="AIL148" s="1"/>
      <c r="AIM148" s="1"/>
      <c r="AIN148" s="1"/>
      <c r="AIO148" s="1"/>
      <c r="AIP148" s="1"/>
      <c r="AIQ148" s="1"/>
      <c r="AIR148" s="1"/>
      <c r="AIS148" s="1"/>
      <c r="AIT148" s="1"/>
      <c r="AIU148" s="1"/>
      <c r="AIV148" s="1"/>
      <c r="AIW148" s="1"/>
      <c r="AIX148" s="1"/>
      <c r="AIY148" s="1"/>
      <c r="AIZ148" s="1"/>
      <c r="AJA148" s="1"/>
      <c r="AJB148" s="1"/>
      <c r="AJC148" s="1"/>
      <c r="AJD148" s="1"/>
      <c r="AJE148" s="1"/>
      <c r="AJF148" s="1"/>
      <c r="AJG148" s="1"/>
      <c r="AJH148" s="1"/>
      <c r="AJI148" s="1"/>
      <c r="AJJ148" s="1"/>
      <c r="AJK148" s="1"/>
      <c r="AJL148" s="1"/>
      <c r="AJM148" s="1"/>
      <c r="AJN148" s="1"/>
      <c r="AJO148" s="1"/>
      <c r="AJP148" s="1"/>
      <c r="AJQ148" s="1"/>
      <c r="AJR148" s="1"/>
      <c r="AJS148" s="1"/>
      <c r="AJT148" s="1"/>
      <c r="AJU148" s="1"/>
      <c r="AJV148" s="1"/>
      <c r="AJW148" s="1"/>
      <c r="AJX148" s="1"/>
      <c r="AJY148" s="1"/>
      <c r="AJZ148" s="1"/>
      <c r="AKA148" s="1"/>
      <c r="AKB148" s="1"/>
      <c r="AKC148" s="1"/>
      <c r="AKD148" s="1"/>
      <c r="AKE148" s="1"/>
      <c r="AKF148" s="1"/>
      <c r="AKG148" s="1"/>
      <c r="AKH148" s="1"/>
      <c r="AKI148" s="1"/>
      <c r="AKJ148" s="1"/>
      <c r="AKK148" s="1"/>
      <c r="AKL148" s="1"/>
      <c r="AKM148" s="1"/>
      <c r="AKN148" s="1"/>
      <c r="AKO148" s="1"/>
      <c r="AKP148" s="1"/>
      <c r="AKQ148" s="1"/>
      <c r="AKR148" s="1"/>
      <c r="AKS148" s="1"/>
      <c r="AKT148" s="1"/>
      <c r="AKU148" s="1"/>
      <c r="AKV148" s="1"/>
      <c r="AKW148" s="1"/>
      <c r="AKX148" s="1"/>
      <c r="AKY148" s="1"/>
      <c r="AKZ148" s="1"/>
      <c r="ALA148" s="1"/>
      <c r="ALB148" s="1"/>
      <c r="ALC148" s="1"/>
      <c r="ALD148" s="1"/>
      <c r="ALE148" s="1"/>
      <c r="ALF148" s="1"/>
      <c r="ALG148" s="1"/>
      <c r="ALH148" s="1"/>
      <c r="ALI148" s="1"/>
      <c r="ALJ148" s="1"/>
      <c r="ALK148" s="1"/>
      <c r="ALL148" s="1"/>
      <c r="ALM148" s="1"/>
      <c r="ALN148" s="1"/>
      <c r="ALO148" s="1"/>
      <c r="ALP148" s="1"/>
      <c r="ALQ148" s="1"/>
      <c r="ALR148" s="1"/>
      <c r="ALS148" s="1"/>
      <c r="ALT148" s="1"/>
      <c r="ALU148" s="1"/>
      <c r="ALV148" s="1"/>
      <c r="ALW148" s="1"/>
      <c r="ALX148" s="1"/>
      <c r="ALY148" s="1"/>
      <c r="ALZ148" s="1"/>
      <c r="AMA148" s="1"/>
      <c r="AMB148" s="1"/>
      <c r="AMC148" s="1"/>
      <c r="AMD148" s="1"/>
      <c r="AME148" s="1"/>
      <c r="AMF148" s="1"/>
      <c r="AMG148" s="1"/>
      <c r="AMH148" s="1"/>
      <c r="AMI148" s="1"/>
      <c r="AMJ148" s="1"/>
    </row>
    <row r="149" spans="1:1024" s="23" customFormat="1" ht="25.5" x14ac:dyDescent="0.2">
      <c r="A149" s="33" t="s">
        <v>234</v>
      </c>
      <c r="B149" s="52" t="s">
        <v>239</v>
      </c>
      <c r="C149" s="34" t="s">
        <v>240</v>
      </c>
      <c r="D149" s="22">
        <f t="shared" si="410"/>
        <v>0.25246799999999997</v>
      </c>
      <c r="E149" s="21">
        <f t="shared" si="411"/>
        <v>0.25246799999999997</v>
      </c>
      <c r="F149" s="21">
        <f t="shared" si="412"/>
        <v>0</v>
      </c>
      <c r="G149" s="21">
        <f t="shared" si="413"/>
        <v>0</v>
      </c>
      <c r="H149" s="21">
        <f t="shared" si="414"/>
        <v>0.25246799999999997</v>
      </c>
      <c r="I149" s="21">
        <f t="shared" si="415"/>
        <v>0</v>
      </c>
      <c r="J149" s="21">
        <f t="shared" si="416"/>
        <v>0</v>
      </c>
      <c r="K149" s="21">
        <v>0</v>
      </c>
      <c r="L149" s="21">
        <v>0</v>
      </c>
      <c r="M149" s="21">
        <v>0</v>
      </c>
      <c r="N149" s="21">
        <v>0</v>
      </c>
      <c r="O149" s="21">
        <f t="shared" si="417"/>
        <v>0</v>
      </c>
      <c r="P149" s="21">
        <v>0</v>
      </c>
      <c r="Q149" s="21">
        <v>0</v>
      </c>
      <c r="R149" s="21">
        <v>0</v>
      </c>
      <c r="S149" s="21">
        <v>0</v>
      </c>
      <c r="T149" s="21">
        <f t="shared" si="418"/>
        <v>0</v>
      </c>
      <c r="U149" s="21">
        <v>0</v>
      </c>
      <c r="V149" s="21">
        <v>0</v>
      </c>
      <c r="W149" s="21">
        <v>0</v>
      </c>
      <c r="X149" s="21">
        <v>0</v>
      </c>
      <c r="Y149" s="21">
        <f t="shared" si="419"/>
        <v>0.25246799999999997</v>
      </c>
      <c r="Z149" s="21">
        <v>0</v>
      </c>
      <c r="AA149" s="21">
        <v>0</v>
      </c>
      <c r="AB149" s="21">
        <v>0.25246799999999997</v>
      </c>
      <c r="AC149" s="21">
        <v>0</v>
      </c>
      <c r="AD149" s="21">
        <f t="shared" si="420"/>
        <v>0</v>
      </c>
      <c r="AE149" s="21">
        <f t="shared" si="421"/>
        <v>0</v>
      </c>
      <c r="AF149" s="21">
        <f t="shared" si="422"/>
        <v>0</v>
      </c>
      <c r="AG149" s="21">
        <f t="shared" si="407"/>
        <v>0</v>
      </c>
      <c r="AH149" s="21">
        <f t="shared" si="408"/>
        <v>0</v>
      </c>
      <c r="AI149" s="21">
        <f t="shared" si="409"/>
        <v>0</v>
      </c>
      <c r="AJ149" s="21">
        <v>0</v>
      </c>
      <c r="AK149" s="21">
        <v>0</v>
      </c>
      <c r="AL149" s="21">
        <v>0</v>
      </c>
      <c r="AM149" s="21">
        <f t="shared" si="423"/>
        <v>0</v>
      </c>
      <c r="AN149" s="21">
        <v>0</v>
      </c>
      <c r="AO149" s="21">
        <v>0</v>
      </c>
      <c r="AP149" s="21">
        <v>0</v>
      </c>
      <c r="AQ149" s="21">
        <v>0</v>
      </c>
      <c r="AR149" s="21">
        <f t="shared" si="424"/>
        <v>0</v>
      </c>
      <c r="AS149" s="21">
        <v>0</v>
      </c>
      <c r="AT149" s="21">
        <v>0</v>
      </c>
      <c r="AU149" s="21">
        <v>0</v>
      </c>
      <c r="AV149" s="21">
        <v>0</v>
      </c>
      <c r="AW149" s="21">
        <f t="shared" si="425"/>
        <v>0</v>
      </c>
      <c r="AX149" s="21">
        <v>0</v>
      </c>
      <c r="AY149" s="21">
        <v>0</v>
      </c>
      <c r="AZ149" s="21">
        <v>0</v>
      </c>
      <c r="BA149" s="21">
        <v>0</v>
      </c>
      <c r="BB149" s="21">
        <f t="shared" si="426"/>
        <v>0</v>
      </c>
      <c r="BC149" s="21">
        <v>0</v>
      </c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  <c r="AAD149" s="1"/>
      <c r="AAE149" s="1"/>
      <c r="AAF149" s="1"/>
      <c r="AAG149" s="1"/>
      <c r="AAH149" s="1"/>
      <c r="AAI149" s="1"/>
      <c r="AAJ149" s="1"/>
      <c r="AAK149" s="1"/>
      <c r="AAL149" s="1"/>
      <c r="AAM149" s="1"/>
      <c r="AAN149" s="1"/>
      <c r="AAO149" s="1"/>
      <c r="AAP149" s="1"/>
      <c r="AAQ149" s="1"/>
      <c r="AAR149" s="1"/>
      <c r="AAS149" s="1"/>
      <c r="AAT149" s="1"/>
      <c r="AAU149" s="1"/>
      <c r="AAV149" s="1"/>
      <c r="AAW149" s="1"/>
      <c r="AAX149" s="1"/>
      <c r="AAY149" s="1"/>
      <c r="AAZ149" s="1"/>
      <c r="ABA149" s="1"/>
      <c r="ABB149" s="1"/>
      <c r="ABC149" s="1"/>
      <c r="ABD149" s="1"/>
      <c r="ABE149" s="1"/>
      <c r="ABF149" s="1"/>
      <c r="ABG149" s="1"/>
      <c r="ABH149" s="1"/>
      <c r="ABI149" s="1"/>
      <c r="ABJ149" s="1"/>
      <c r="ABK149" s="1"/>
      <c r="ABL149" s="1"/>
      <c r="ABM149" s="1"/>
      <c r="ABN149" s="1"/>
      <c r="ABO149" s="1"/>
      <c r="ABP149" s="1"/>
      <c r="ABQ149" s="1"/>
      <c r="ABR149" s="1"/>
      <c r="ABS149" s="1"/>
      <c r="ABT149" s="1"/>
      <c r="ABU149" s="1"/>
      <c r="ABV149" s="1"/>
      <c r="ABW149" s="1"/>
      <c r="ABX149" s="1"/>
      <c r="ABY149" s="1"/>
      <c r="ABZ149" s="1"/>
      <c r="ACA149" s="1"/>
      <c r="ACB149" s="1"/>
      <c r="ACC149" s="1"/>
      <c r="ACD149" s="1"/>
      <c r="ACE149" s="1"/>
      <c r="ACF149" s="1"/>
      <c r="ACG149" s="1"/>
      <c r="ACH149" s="1"/>
      <c r="ACI149" s="1"/>
      <c r="ACJ149" s="1"/>
      <c r="ACK149" s="1"/>
      <c r="ACL149" s="1"/>
      <c r="ACM149" s="1"/>
      <c r="ACN149" s="1"/>
      <c r="ACO149" s="1"/>
      <c r="ACP149" s="1"/>
      <c r="ACQ149" s="1"/>
      <c r="ACR149" s="1"/>
      <c r="ACS149" s="1"/>
      <c r="ACT149" s="1"/>
      <c r="ACU149" s="1"/>
      <c r="ACV149" s="1"/>
      <c r="ACW149" s="1"/>
      <c r="ACX149" s="1"/>
      <c r="ACY149" s="1"/>
      <c r="ACZ149" s="1"/>
      <c r="ADA149" s="1"/>
      <c r="ADB149" s="1"/>
      <c r="ADC149" s="1"/>
      <c r="ADD149" s="1"/>
      <c r="ADE149" s="1"/>
      <c r="ADF149" s="1"/>
      <c r="ADG149" s="1"/>
      <c r="ADH149" s="1"/>
      <c r="ADI149" s="1"/>
      <c r="ADJ149" s="1"/>
      <c r="ADK149" s="1"/>
      <c r="ADL149" s="1"/>
      <c r="ADM149" s="1"/>
      <c r="ADN149" s="1"/>
      <c r="ADO149" s="1"/>
      <c r="ADP149" s="1"/>
      <c r="ADQ149" s="1"/>
      <c r="ADR149" s="1"/>
      <c r="ADS149" s="1"/>
      <c r="ADT149" s="1"/>
      <c r="ADU149" s="1"/>
      <c r="ADV149" s="1"/>
      <c r="ADW149" s="1"/>
      <c r="ADX149" s="1"/>
      <c r="ADY149" s="1"/>
      <c r="ADZ149" s="1"/>
      <c r="AEA149" s="1"/>
      <c r="AEB149" s="1"/>
      <c r="AEC149" s="1"/>
      <c r="AED149" s="1"/>
      <c r="AEE149" s="1"/>
      <c r="AEF149" s="1"/>
      <c r="AEG149" s="1"/>
      <c r="AEH149" s="1"/>
      <c r="AEI149" s="1"/>
      <c r="AEJ149" s="1"/>
      <c r="AEK149" s="1"/>
      <c r="AEL149" s="1"/>
      <c r="AEM149" s="1"/>
      <c r="AEN149" s="1"/>
      <c r="AEO149" s="1"/>
      <c r="AEP149" s="1"/>
      <c r="AEQ149" s="1"/>
      <c r="AER149" s="1"/>
      <c r="AES149" s="1"/>
      <c r="AET149" s="1"/>
      <c r="AEU149" s="1"/>
      <c r="AEV149" s="1"/>
      <c r="AEW149" s="1"/>
      <c r="AEX149" s="1"/>
      <c r="AEY149" s="1"/>
      <c r="AEZ149" s="1"/>
      <c r="AFA149" s="1"/>
      <c r="AFB149" s="1"/>
      <c r="AFC149" s="1"/>
      <c r="AFD149" s="1"/>
      <c r="AFE149" s="1"/>
      <c r="AFF149" s="1"/>
      <c r="AFG149" s="1"/>
      <c r="AFH149" s="1"/>
      <c r="AFI149" s="1"/>
      <c r="AFJ149" s="1"/>
      <c r="AFK149" s="1"/>
      <c r="AFL149" s="1"/>
      <c r="AFM149" s="1"/>
      <c r="AFN149" s="1"/>
      <c r="AFO149" s="1"/>
      <c r="AFP149" s="1"/>
      <c r="AFQ149" s="1"/>
      <c r="AFR149" s="1"/>
      <c r="AFS149" s="1"/>
      <c r="AFT149" s="1"/>
      <c r="AFU149" s="1"/>
      <c r="AFV149" s="1"/>
      <c r="AFW149" s="1"/>
      <c r="AFX149" s="1"/>
      <c r="AFY149" s="1"/>
      <c r="AFZ149" s="1"/>
      <c r="AGA149" s="1"/>
      <c r="AGB149" s="1"/>
      <c r="AGC149" s="1"/>
      <c r="AGD149" s="1"/>
      <c r="AGE149" s="1"/>
      <c r="AGF149" s="1"/>
      <c r="AGG149" s="1"/>
      <c r="AGH149" s="1"/>
      <c r="AGI149" s="1"/>
      <c r="AGJ149" s="1"/>
      <c r="AGK149" s="1"/>
      <c r="AGL149" s="1"/>
      <c r="AGM149" s="1"/>
      <c r="AGN149" s="1"/>
      <c r="AGO149" s="1"/>
      <c r="AGP149" s="1"/>
      <c r="AGQ149" s="1"/>
      <c r="AGR149" s="1"/>
      <c r="AGS149" s="1"/>
      <c r="AGT149" s="1"/>
      <c r="AGU149" s="1"/>
      <c r="AGV149" s="1"/>
      <c r="AGW149" s="1"/>
      <c r="AGX149" s="1"/>
      <c r="AGY149" s="1"/>
      <c r="AGZ149" s="1"/>
      <c r="AHA149" s="1"/>
      <c r="AHB149" s="1"/>
      <c r="AHC149" s="1"/>
      <c r="AHD149" s="1"/>
      <c r="AHE149" s="1"/>
      <c r="AHF149" s="1"/>
      <c r="AHG149" s="1"/>
      <c r="AHH149" s="1"/>
      <c r="AHI149" s="1"/>
      <c r="AHJ149" s="1"/>
      <c r="AHK149" s="1"/>
      <c r="AHL149" s="1"/>
      <c r="AHM149" s="1"/>
      <c r="AHN149" s="1"/>
      <c r="AHO149" s="1"/>
      <c r="AHP149" s="1"/>
      <c r="AHQ149" s="1"/>
      <c r="AHR149" s="1"/>
      <c r="AHS149" s="1"/>
      <c r="AHT149" s="1"/>
      <c r="AHU149" s="1"/>
      <c r="AHV149" s="1"/>
      <c r="AHW149" s="1"/>
      <c r="AHX149" s="1"/>
      <c r="AHY149" s="1"/>
      <c r="AHZ149" s="1"/>
      <c r="AIA149" s="1"/>
      <c r="AIB149" s="1"/>
      <c r="AIC149" s="1"/>
      <c r="AID149" s="1"/>
      <c r="AIE149" s="1"/>
      <c r="AIF149" s="1"/>
      <c r="AIG149" s="1"/>
      <c r="AIH149" s="1"/>
      <c r="AII149" s="1"/>
      <c r="AIJ149" s="1"/>
      <c r="AIK149" s="1"/>
      <c r="AIL149" s="1"/>
      <c r="AIM149" s="1"/>
      <c r="AIN149" s="1"/>
      <c r="AIO149" s="1"/>
      <c r="AIP149" s="1"/>
      <c r="AIQ149" s="1"/>
      <c r="AIR149" s="1"/>
      <c r="AIS149" s="1"/>
      <c r="AIT149" s="1"/>
      <c r="AIU149" s="1"/>
      <c r="AIV149" s="1"/>
      <c r="AIW149" s="1"/>
      <c r="AIX149" s="1"/>
      <c r="AIY149" s="1"/>
      <c r="AIZ149" s="1"/>
      <c r="AJA149" s="1"/>
      <c r="AJB149" s="1"/>
      <c r="AJC149" s="1"/>
      <c r="AJD149" s="1"/>
      <c r="AJE149" s="1"/>
      <c r="AJF149" s="1"/>
      <c r="AJG149" s="1"/>
      <c r="AJH149" s="1"/>
      <c r="AJI149" s="1"/>
      <c r="AJJ149" s="1"/>
      <c r="AJK149" s="1"/>
      <c r="AJL149" s="1"/>
      <c r="AJM149" s="1"/>
      <c r="AJN149" s="1"/>
      <c r="AJO149" s="1"/>
      <c r="AJP149" s="1"/>
      <c r="AJQ149" s="1"/>
      <c r="AJR149" s="1"/>
      <c r="AJS149" s="1"/>
      <c r="AJT149" s="1"/>
      <c r="AJU149" s="1"/>
      <c r="AJV149" s="1"/>
      <c r="AJW149" s="1"/>
      <c r="AJX149" s="1"/>
      <c r="AJY149" s="1"/>
      <c r="AJZ149" s="1"/>
      <c r="AKA149" s="1"/>
      <c r="AKB149" s="1"/>
      <c r="AKC149" s="1"/>
      <c r="AKD149" s="1"/>
      <c r="AKE149" s="1"/>
      <c r="AKF149" s="1"/>
      <c r="AKG149" s="1"/>
      <c r="AKH149" s="1"/>
      <c r="AKI149" s="1"/>
      <c r="AKJ149" s="1"/>
      <c r="AKK149" s="1"/>
      <c r="AKL149" s="1"/>
      <c r="AKM149" s="1"/>
      <c r="AKN149" s="1"/>
      <c r="AKO149" s="1"/>
      <c r="AKP149" s="1"/>
      <c r="AKQ149" s="1"/>
      <c r="AKR149" s="1"/>
      <c r="AKS149" s="1"/>
      <c r="AKT149" s="1"/>
      <c r="AKU149" s="1"/>
      <c r="AKV149" s="1"/>
      <c r="AKW149" s="1"/>
      <c r="AKX149" s="1"/>
      <c r="AKY149" s="1"/>
      <c r="AKZ149" s="1"/>
      <c r="ALA149" s="1"/>
      <c r="ALB149" s="1"/>
      <c r="ALC149" s="1"/>
      <c r="ALD149" s="1"/>
      <c r="ALE149" s="1"/>
      <c r="ALF149" s="1"/>
      <c r="ALG149" s="1"/>
      <c r="ALH149" s="1"/>
      <c r="ALI149" s="1"/>
      <c r="ALJ149" s="1"/>
      <c r="ALK149" s="1"/>
      <c r="ALL149" s="1"/>
      <c r="ALM149" s="1"/>
      <c r="ALN149" s="1"/>
      <c r="ALO149" s="1"/>
      <c r="ALP149" s="1"/>
      <c r="ALQ149" s="1"/>
      <c r="ALR149" s="1"/>
      <c r="ALS149" s="1"/>
      <c r="ALT149" s="1"/>
      <c r="ALU149" s="1"/>
      <c r="ALV149" s="1"/>
      <c r="ALW149" s="1"/>
      <c r="ALX149" s="1"/>
      <c r="ALY149" s="1"/>
      <c r="ALZ149" s="1"/>
      <c r="AMA149" s="1"/>
      <c r="AMB149" s="1"/>
      <c r="AMC149" s="1"/>
      <c r="AMD149" s="1"/>
      <c r="AME149" s="1"/>
      <c r="AMF149" s="1"/>
      <c r="AMG149" s="1"/>
      <c r="AMH149" s="1"/>
      <c r="AMI149" s="1"/>
      <c r="AMJ149" s="1"/>
    </row>
    <row r="150" spans="1:1024" s="23" customFormat="1" ht="51" x14ac:dyDescent="0.2">
      <c r="A150" s="33" t="s">
        <v>234</v>
      </c>
      <c r="B150" s="52" t="s">
        <v>397</v>
      </c>
      <c r="C150" s="34" t="s">
        <v>241</v>
      </c>
      <c r="D150" s="22">
        <f t="shared" si="410"/>
        <v>0.26739999999999958</v>
      </c>
      <c r="E150" s="21">
        <f t="shared" si="411"/>
        <v>0.26739999999999958</v>
      </c>
      <c r="F150" s="21">
        <f t="shared" si="412"/>
        <v>0</v>
      </c>
      <c r="G150" s="21">
        <f t="shared" si="413"/>
        <v>0</v>
      </c>
      <c r="H150" s="21">
        <f t="shared" si="414"/>
        <v>0.26739999999999958</v>
      </c>
      <c r="I150" s="21">
        <f t="shared" si="415"/>
        <v>0</v>
      </c>
      <c r="J150" s="21">
        <f t="shared" si="416"/>
        <v>0</v>
      </c>
      <c r="K150" s="21">
        <v>0</v>
      </c>
      <c r="L150" s="21">
        <v>0</v>
      </c>
      <c r="M150" s="21">
        <v>0</v>
      </c>
      <c r="N150" s="21">
        <v>0</v>
      </c>
      <c r="O150" s="21">
        <f t="shared" si="417"/>
        <v>0</v>
      </c>
      <c r="P150" s="21">
        <v>0</v>
      </c>
      <c r="Q150" s="21">
        <v>0</v>
      </c>
      <c r="R150" s="21">
        <v>0</v>
      </c>
      <c r="S150" s="21">
        <v>0</v>
      </c>
      <c r="T150" s="21">
        <f t="shared" si="418"/>
        <v>0</v>
      </c>
      <c r="U150" s="21">
        <v>0</v>
      </c>
      <c r="V150" s="21">
        <v>0</v>
      </c>
      <c r="W150" s="21">
        <v>0</v>
      </c>
      <c r="X150" s="21">
        <v>0</v>
      </c>
      <c r="Y150" s="21">
        <f t="shared" si="419"/>
        <v>0.26739999999999958</v>
      </c>
      <c r="Z150" s="21">
        <v>0</v>
      </c>
      <c r="AA150" s="21">
        <v>0</v>
      </c>
      <c r="AB150" s="21">
        <v>0.26739999999999958</v>
      </c>
      <c r="AC150" s="21">
        <v>0</v>
      </c>
      <c r="AD150" s="21">
        <f t="shared" si="420"/>
        <v>0.28160000399999996</v>
      </c>
      <c r="AE150" s="21">
        <f t="shared" si="421"/>
        <v>0.28160000399999996</v>
      </c>
      <c r="AF150" s="21">
        <f t="shared" si="422"/>
        <v>0</v>
      </c>
      <c r="AG150" s="21">
        <f t="shared" si="407"/>
        <v>0</v>
      </c>
      <c r="AH150" s="21">
        <f t="shared" si="408"/>
        <v>0.28160000399999996</v>
      </c>
      <c r="AI150" s="21">
        <f t="shared" si="409"/>
        <v>0</v>
      </c>
      <c r="AJ150" s="21">
        <v>0</v>
      </c>
      <c r="AK150" s="21">
        <v>0</v>
      </c>
      <c r="AL150" s="21">
        <v>0</v>
      </c>
      <c r="AM150" s="21">
        <f t="shared" si="423"/>
        <v>0</v>
      </c>
      <c r="AN150" s="21">
        <v>0</v>
      </c>
      <c r="AO150" s="21">
        <v>0</v>
      </c>
      <c r="AP150" s="21">
        <v>0</v>
      </c>
      <c r="AQ150" s="21">
        <v>0</v>
      </c>
      <c r="AR150" s="21">
        <f t="shared" si="424"/>
        <v>0</v>
      </c>
      <c r="AS150" s="21">
        <v>0</v>
      </c>
      <c r="AT150" s="21">
        <v>0</v>
      </c>
      <c r="AU150" s="21">
        <v>0</v>
      </c>
      <c r="AV150" s="21">
        <v>0</v>
      </c>
      <c r="AW150" s="21">
        <f t="shared" si="425"/>
        <v>0</v>
      </c>
      <c r="AX150" s="21">
        <v>0</v>
      </c>
      <c r="AY150" s="21">
        <f>0.23466667*1.2</f>
        <v>0.28160000399999996</v>
      </c>
      <c r="AZ150" s="21">
        <v>0</v>
      </c>
      <c r="BA150" s="21">
        <v>0</v>
      </c>
      <c r="BB150" s="21">
        <f t="shared" si="426"/>
        <v>0.28160000399999996</v>
      </c>
      <c r="BC150" s="21">
        <v>0</v>
      </c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  <c r="AAD150" s="1"/>
      <c r="AAE150" s="1"/>
      <c r="AAF150" s="1"/>
      <c r="AAG150" s="1"/>
      <c r="AAH150" s="1"/>
      <c r="AAI150" s="1"/>
      <c r="AAJ150" s="1"/>
      <c r="AAK150" s="1"/>
      <c r="AAL150" s="1"/>
      <c r="AAM150" s="1"/>
      <c r="AAN150" s="1"/>
      <c r="AAO150" s="1"/>
      <c r="AAP150" s="1"/>
      <c r="AAQ150" s="1"/>
      <c r="AAR150" s="1"/>
      <c r="AAS150" s="1"/>
      <c r="AAT150" s="1"/>
      <c r="AAU150" s="1"/>
      <c r="AAV150" s="1"/>
      <c r="AAW150" s="1"/>
      <c r="AAX150" s="1"/>
      <c r="AAY150" s="1"/>
      <c r="AAZ150" s="1"/>
      <c r="ABA150" s="1"/>
      <c r="ABB150" s="1"/>
      <c r="ABC150" s="1"/>
      <c r="ABD150" s="1"/>
      <c r="ABE150" s="1"/>
      <c r="ABF150" s="1"/>
      <c r="ABG150" s="1"/>
      <c r="ABH150" s="1"/>
      <c r="ABI150" s="1"/>
      <c r="ABJ150" s="1"/>
      <c r="ABK150" s="1"/>
      <c r="ABL150" s="1"/>
      <c r="ABM150" s="1"/>
      <c r="ABN150" s="1"/>
      <c r="ABO150" s="1"/>
      <c r="ABP150" s="1"/>
      <c r="ABQ150" s="1"/>
      <c r="ABR150" s="1"/>
      <c r="ABS150" s="1"/>
      <c r="ABT150" s="1"/>
      <c r="ABU150" s="1"/>
      <c r="ABV150" s="1"/>
      <c r="ABW150" s="1"/>
      <c r="ABX150" s="1"/>
      <c r="ABY150" s="1"/>
      <c r="ABZ150" s="1"/>
      <c r="ACA150" s="1"/>
      <c r="ACB150" s="1"/>
      <c r="ACC150" s="1"/>
      <c r="ACD150" s="1"/>
      <c r="ACE150" s="1"/>
      <c r="ACF150" s="1"/>
      <c r="ACG150" s="1"/>
      <c r="ACH150" s="1"/>
      <c r="ACI150" s="1"/>
      <c r="ACJ150" s="1"/>
      <c r="ACK150" s="1"/>
      <c r="ACL150" s="1"/>
      <c r="ACM150" s="1"/>
      <c r="ACN150" s="1"/>
      <c r="ACO150" s="1"/>
      <c r="ACP150" s="1"/>
      <c r="ACQ150" s="1"/>
      <c r="ACR150" s="1"/>
      <c r="ACS150" s="1"/>
      <c r="ACT150" s="1"/>
      <c r="ACU150" s="1"/>
      <c r="ACV150" s="1"/>
      <c r="ACW150" s="1"/>
      <c r="ACX150" s="1"/>
      <c r="ACY150" s="1"/>
      <c r="ACZ150" s="1"/>
      <c r="ADA150" s="1"/>
      <c r="ADB150" s="1"/>
      <c r="ADC150" s="1"/>
      <c r="ADD150" s="1"/>
      <c r="ADE150" s="1"/>
      <c r="ADF150" s="1"/>
      <c r="ADG150" s="1"/>
      <c r="ADH150" s="1"/>
      <c r="ADI150" s="1"/>
      <c r="ADJ150" s="1"/>
      <c r="ADK150" s="1"/>
      <c r="ADL150" s="1"/>
      <c r="ADM150" s="1"/>
      <c r="ADN150" s="1"/>
      <c r="ADO150" s="1"/>
      <c r="ADP150" s="1"/>
      <c r="ADQ150" s="1"/>
      <c r="ADR150" s="1"/>
      <c r="ADS150" s="1"/>
      <c r="ADT150" s="1"/>
      <c r="ADU150" s="1"/>
      <c r="ADV150" s="1"/>
      <c r="ADW150" s="1"/>
      <c r="ADX150" s="1"/>
      <c r="ADY150" s="1"/>
      <c r="ADZ150" s="1"/>
      <c r="AEA150" s="1"/>
      <c r="AEB150" s="1"/>
      <c r="AEC150" s="1"/>
      <c r="AED150" s="1"/>
      <c r="AEE150" s="1"/>
      <c r="AEF150" s="1"/>
      <c r="AEG150" s="1"/>
      <c r="AEH150" s="1"/>
      <c r="AEI150" s="1"/>
      <c r="AEJ150" s="1"/>
      <c r="AEK150" s="1"/>
      <c r="AEL150" s="1"/>
      <c r="AEM150" s="1"/>
      <c r="AEN150" s="1"/>
      <c r="AEO150" s="1"/>
      <c r="AEP150" s="1"/>
      <c r="AEQ150" s="1"/>
      <c r="AER150" s="1"/>
      <c r="AES150" s="1"/>
      <c r="AET150" s="1"/>
      <c r="AEU150" s="1"/>
      <c r="AEV150" s="1"/>
      <c r="AEW150" s="1"/>
      <c r="AEX150" s="1"/>
      <c r="AEY150" s="1"/>
      <c r="AEZ150" s="1"/>
      <c r="AFA150" s="1"/>
      <c r="AFB150" s="1"/>
      <c r="AFC150" s="1"/>
      <c r="AFD150" s="1"/>
      <c r="AFE150" s="1"/>
      <c r="AFF150" s="1"/>
      <c r="AFG150" s="1"/>
      <c r="AFH150" s="1"/>
      <c r="AFI150" s="1"/>
      <c r="AFJ150" s="1"/>
      <c r="AFK150" s="1"/>
      <c r="AFL150" s="1"/>
      <c r="AFM150" s="1"/>
      <c r="AFN150" s="1"/>
      <c r="AFO150" s="1"/>
      <c r="AFP150" s="1"/>
      <c r="AFQ150" s="1"/>
      <c r="AFR150" s="1"/>
      <c r="AFS150" s="1"/>
      <c r="AFT150" s="1"/>
      <c r="AFU150" s="1"/>
      <c r="AFV150" s="1"/>
      <c r="AFW150" s="1"/>
      <c r="AFX150" s="1"/>
      <c r="AFY150" s="1"/>
      <c r="AFZ150" s="1"/>
      <c r="AGA150" s="1"/>
      <c r="AGB150" s="1"/>
      <c r="AGC150" s="1"/>
      <c r="AGD150" s="1"/>
      <c r="AGE150" s="1"/>
      <c r="AGF150" s="1"/>
      <c r="AGG150" s="1"/>
      <c r="AGH150" s="1"/>
      <c r="AGI150" s="1"/>
      <c r="AGJ150" s="1"/>
      <c r="AGK150" s="1"/>
      <c r="AGL150" s="1"/>
      <c r="AGM150" s="1"/>
      <c r="AGN150" s="1"/>
      <c r="AGO150" s="1"/>
      <c r="AGP150" s="1"/>
      <c r="AGQ150" s="1"/>
      <c r="AGR150" s="1"/>
      <c r="AGS150" s="1"/>
      <c r="AGT150" s="1"/>
      <c r="AGU150" s="1"/>
      <c r="AGV150" s="1"/>
      <c r="AGW150" s="1"/>
      <c r="AGX150" s="1"/>
      <c r="AGY150" s="1"/>
      <c r="AGZ150" s="1"/>
      <c r="AHA150" s="1"/>
      <c r="AHB150" s="1"/>
      <c r="AHC150" s="1"/>
      <c r="AHD150" s="1"/>
      <c r="AHE150" s="1"/>
      <c r="AHF150" s="1"/>
      <c r="AHG150" s="1"/>
      <c r="AHH150" s="1"/>
      <c r="AHI150" s="1"/>
      <c r="AHJ150" s="1"/>
      <c r="AHK150" s="1"/>
      <c r="AHL150" s="1"/>
      <c r="AHM150" s="1"/>
      <c r="AHN150" s="1"/>
      <c r="AHO150" s="1"/>
      <c r="AHP150" s="1"/>
      <c r="AHQ150" s="1"/>
      <c r="AHR150" s="1"/>
      <c r="AHS150" s="1"/>
      <c r="AHT150" s="1"/>
      <c r="AHU150" s="1"/>
      <c r="AHV150" s="1"/>
      <c r="AHW150" s="1"/>
      <c r="AHX150" s="1"/>
      <c r="AHY150" s="1"/>
      <c r="AHZ150" s="1"/>
      <c r="AIA150" s="1"/>
      <c r="AIB150" s="1"/>
      <c r="AIC150" s="1"/>
      <c r="AID150" s="1"/>
      <c r="AIE150" s="1"/>
      <c r="AIF150" s="1"/>
      <c r="AIG150" s="1"/>
      <c r="AIH150" s="1"/>
      <c r="AII150" s="1"/>
      <c r="AIJ150" s="1"/>
      <c r="AIK150" s="1"/>
      <c r="AIL150" s="1"/>
      <c r="AIM150" s="1"/>
      <c r="AIN150" s="1"/>
      <c r="AIO150" s="1"/>
      <c r="AIP150" s="1"/>
      <c r="AIQ150" s="1"/>
      <c r="AIR150" s="1"/>
      <c r="AIS150" s="1"/>
      <c r="AIT150" s="1"/>
      <c r="AIU150" s="1"/>
      <c r="AIV150" s="1"/>
      <c r="AIW150" s="1"/>
      <c r="AIX150" s="1"/>
      <c r="AIY150" s="1"/>
      <c r="AIZ150" s="1"/>
      <c r="AJA150" s="1"/>
      <c r="AJB150" s="1"/>
      <c r="AJC150" s="1"/>
      <c r="AJD150" s="1"/>
      <c r="AJE150" s="1"/>
      <c r="AJF150" s="1"/>
      <c r="AJG150" s="1"/>
      <c r="AJH150" s="1"/>
      <c r="AJI150" s="1"/>
      <c r="AJJ150" s="1"/>
      <c r="AJK150" s="1"/>
      <c r="AJL150" s="1"/>
      <c r="AJM150" s="1"/>
      <c r="AJN150" s="1"/>
      <c r="AJO150" s="1"/>
      <c r="AJP150" s="1"/>
      <c r="AJQ150" s="1"/>
      <c r="AJR150" s="1"/>
      <c r="AJS150" s="1"/>
      <c r="AJT150" s="1"/>
      <c r="AJU150" s="1"/>
      <c r="AJV150" s="1"/>
      <c r="AJW150" s="1"/>
      <c r="AJX150" s="1"/>
      <c r="AJY150" s="1"/>
      <c r="AJZ150" s="1"/>
      <c r="AKA150" s="1"/>
      <c r="AKB150" s="1"/>
      <c r="AKC150" s="1"/>
      <c r="AKD150" s="1"/>
      <c r="AKE150" s="1"/>
      <c r="AKF150" s="1"/>
      <c r="AKG150" s="1"/>
      <c r="AKH150" s="1"/>
      <c r="AKI150" s="1"/>
      <c r="AKJ150" s="1"/>
      <c r="AKK150" s="1"/>
      <c r="AKL150" s="1"/>
      <c r="AKM150" s="1"/>
      <c r="AKN150" s="1"/>
      <c r="AKO150" s="1"/>
      <c r="AKP150" s="1"/>
      <c r="AKQ150" s="1"/>
      <c r="AKR150" s="1"/>
      <c r="AKS150" s="1"/>
      <c r="AKT150" s="1"/>
      <c r="AKU150" s="1"/>
      <c r="AKV150" s="1"/>
      <c r="AKW150" s="1"/>
      <c r="AKX150" s="1"/>
      <c r="AKY150" s="1"/>
      <c r="AKZ150" s="1"/>
      <c r="ALA150" s="1"/>
      <c r="ALB150" s="1"/>
      <c r="ALC150" s="1"/>
      <c r="ALD150" s="1"/>
      <c r="ALE150" s="1"/>
      <c r="ALF150" s="1"/>
      <c r="ALG150" s="1"/>
      <c r="ALH150" s="1"/>
      <c r="ALI150" s="1"/>
      <c r="ALJ150" s="1"/>
      <c r="ALK150" s="1"/>
      <c r="ALL150" s="1"/>
      <c r="ALM150" s="1"/>
      <c r="ALN150" s="1"/>
      <c r="ALO150" s="1"/>
      <c r="ALP150" s="1"/>
      <c r="ALQ150" s="1"/>
      <c r="ALR150" s="1"/>
      <c r="ALS150" s="1"/>
      <c r="ALT150" s="1"/>
      <c r="ALU150" s="1"/>
      <c r="ALV150" s="1"/>
      <c r="ALW150" s="1"/>
      <c r="ALX150" s="1"/>
      <c r="ALY150" s="1"/>
      <c r="ALZ150" s="1"/>
      <c r="AMA150" s="1"/>
      <c r="AMB150" s="1"/>
      <c r="AMC150" s="1"/>
      <c r="AMD150" s="1"/>
      <c r="AME150" s="1"/>
      <c r="AMF150" s="1"/>
      <c r="AMG150" s="1"/>
      <c r="AMH150" s="1"/>
      <c r="AMI150" s="1"/>
      <c r="AMJ150" s="1"/>
    </row>
    <row r="151" spans="1:1024" s="23" customFormat="1" ht="38.25" x14ac:dyDescent="0.2">
      <c r="A151" s="33" t="s">
        <v>234</v>
      </c>
      <c r="B151" s="52" t="s">
        <v>242</v>
      </c>
      <c r="C151" s="34" t="s">
        <v>243</v>
      </c>
      <c r="D151" s="22">
        <f t="shared" si="410"/>
        <v>0.16470944400000001</v>
      </c>
      <c r="E151" s="21">
        <f t="shared" si="411"/>
        <v>0.16470944400000001</v>
      </c>
      <c r="F151" s="21">
        <f t="shared" si="412"/>
        <v>0</v>
      </c>
      <c r="G151" s="21">
        <f t="shared" si="413"/>
        <v>0</v>
      </c>
      <c r="H151" s="21">
        <f t="shared" si="414"/>
        <v>0.16470944400000001</v>
      </c>
      <c r="I151" s="21">
        <f t="shared" si="415"/>
        <v>0</v>
      </c>
      <c r="J151" s="21">
        <f t="shared" si="416"/>
        <v>0</v>
      </c>
      <c r="K151" s="21">
        <v>0</v>
      </c>
      <c r="L151" s="21">
        <v>0</v>
      </c>
      <c r="M151" s="21">
        <v>0</v>
      </c>
      <c r="N151" s="21">
        <v>0</v>
      </c>
      <c r="O151" s="21">
        <f t="shared" si="417"/>
        <v>0</v>
      </c>
      <c r="P151" s="21">
        <v>0</v>
      </c>
      <c r="Q151" s="21">
        <v>0</v>
      </c>
      <c r="R151" s="21">
        <v>0</v>
      </c>
      <c r="S151" s="21">
        <v>0</v>
      </c>
      <c r="T151" s="21">
        <f t="shared" si="418"/>
        <v>0</v>
      </c>
      <c r="U151" s="21">
        <v>0</v>
      </c>
      <c r="V151" s="21">
        <v>0</v>
      </c>
      <c r="W151" s="21">
        <v>0</v>
      </c>
      <c r="X151" s="21">
        <v>0</v>
      </c>
      <c r="Y151" s="21">
        <f t="shared" si="419"/>
        <v>0.16470944400000001</v>
      </c>
      <c r="Z151" s="21">
        <v>0</v>
      </c>
      <c r="AA151" s="21">
        <v>0</v>
      </c>
      <c r="AB151" s="21">
        <v>0.16470944400000001</v>
      </c>
      <c r="AC151" s="21">
        <v>0</v>
      </c>
      <c r="AD151" s="21">
        <f t="shared" si="420"/>
        <v>0.16470944400000001</v>
      </c>
      <c r="AE151" s="21">
        <f t="shared" si="421"/>
        <v>0.16470944400000001</v>
      </c>
      <c r="AF151" s="21">
        <f t="shared" si="422"/>
        <v>0</v>
      </c>
      <c r="AG151" s="21">
        <f t="shared" si="407"/>
        <v>0</v>
      </c>
      <c r="AH151" s="21">
        <f t="shared" si="408"/>
        <v>0.16470944400000001</v>
      </c>
      <c r="AI151" s="21">
        <f t="shared" si="409"/>
        <v>0</v>
      </c>
      <c r="AJ151" s="21">
        <v>0</v>
      </c>
      <c r="AK151" s="21">
        <v>0</v>
      </c>
      <c r="AL151" s="21">
        <v>0</v>
      </c>
      <c r="AM151" s="21">
        <f t="shared" si="423"/>
        <v>0</v>
      </c>
      <c r="AN151" s="21">
        <v>0</v>
      </c>
      <c r="AO151" s="21">
        <f>0.13725787*1.2</f>
        <v>0.16470944400000001</v>
      </c>
      <c r="AP151" s="21">
        <v>0</v>
      </c>
      <c r="AQ151" s="21">
        <v>0</v>
      </c>
      <c r="AR151" s="21">
        <f t="shared" si="424"/>
        <v>0.16470944400000001</v>
      </c>
      <c r="AS151" s="21">
        <v>0</v>
      </c>
      <c r="AT151" s="21">
        <v>0</v>
      </c>
      <c r="AU151" s="21">
        <v>0</v>
      </c>
      <c r="AV151" s="21">
        <v>0</v>
      </c>
      <c r="AW151" s="21">
        <f t="shared" si="425"/>
        <v>0</v>
      </c>
      <c r="AX151" s="21">
        <v>0</v>
      </c>
      <c r="AY151" s="21">
        <v>0</v>
      </c>
      <c r="AZ151" s="21">
        <v>0</v>
      </c>
      <c r="BA151" s="21">
        <v>0</v>
      </c>
      <c r="BB151" s="21">
        <f t="shared" si="426"/>
        <v>0</v>
      </c>
      <c r="BC151" s="21">
        <v>0</v>
      </c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  <c r="AAD151" s="1"/>
      <c r="AAE151" s="1"/>
      <c r="AAF151" s="1"/>
      <c r="AAG151" s="1"/>
      <c r="AAH151" s="1"/>
      <c r="AAI151" s="1"/>
      <c r="AAJ151" s="1"/>
      <c r="AAK151" s="1"/>
      <c r="AAL151" s="1"/>
      <c r="AAM151" s="1"/>
      <c r="AAN151" s="1"/>
      <c r="AAO151" s="1"/>
      <c r="AAP151" s="1"/>
      <c r="AAQ151" s="1"/>
      <c r="AAR151" s="1"/>
      <c r="AAS151" s="1"/>
      <c r="AAT151" s="1"/>
      <c r="AAU151" s="1"/>
      <c r="AAV151" s="1"/>
      <c r="AAW151" s="1"/>
      <c r="AAX151" s="1"/>
      <c r="AAY151" s="1"/>
      <c r="AAZ151" s="1"/>
      <c r="ABA151" s="1"/>
      <c r="ABB151" s="1"/>
      <c r="ABC151" s="1"/>
      <c r="ABD151" s="1"/>
      <c r="ABE151" s="1"/>
      <c r="ABF151" s="1"/>
      <c r="ABG151" s="1"/>
      <c r="ABH151" s="1"/>
      <c r="ABI151" s="1"/>
      <c r="ABJ151" s="1"/>
      <c r="ABK151" s="1"/>
      <c r="ABL151" s="1"/>
      <c r="ABM151" s="1"/>
      <c r="ABN151" s="1"/>
      <c r="ABO151" s="1"/>
      <c r="ABP151" s="1"/>
      <c r="ABQ151" s="1"/>
      <c r="ABR151" s="1"/>
      <c r="ABS151" s="1"/>
      <c r="ABT151" s="1"/>
      <c r="ABU151" s="1"/>
      <c r="ABV151" s="1"/>
      <c r="ABW151" s="1"/>
      <c r="ABX151" s="1"/>
      <c r="ABY151" s="1"/>
      <c r="ABZ151" s="1"/>
      <c r="ACA151" s="1"/>
      <c r="ACB151" s="1"/>
      <c r="ACC151" s="1"/>
      <c r="ACD151" s="1"/>
      <c r="ACE151" s="1"/>
      <c r="ACF151" s="1"/>
      <c r="ACG151" s="1"/>
      <c r="ACH151" s="1"/>
      <c r="ACI151" s="1"/>
      <c r="ACJ151" s="1"/>
      <c r="ACK151" s="1"/>
      <c r="ACL151" s="1"/>
      <c r="ACM151" s="1"/>
      <c r="ACN151" s="1"/>
      <c r="ACO151" s="1"/>
      <c r="ACP151" s="1"/>
      <c r="ACQ151" s="1"/>
      <c r="ACR151" s="1"/>
      <c r="ACS151" s="1"/>
      <c r="ACT151" s="1"/>
      <c r="ACU151" s="1"/>
      <c r="ACV151" s="1"/>
      <c r="ACW151" s="1"/>
      <c r="ACX151" s="1"/>
      <c r="ACY151" s="1"/>
      <c r="ACZ151" s="1"/>
      <c r="ADA151" s="1"/>
      <c r="ADB151" s="1"/>
      <c r="ADC151" s="1"/>
      <c r="ADD151" s="1"/>
      <c r="ADE151" s="1"/>
      <c r="ADF151" s="1"/>
      <c r="ADG151" s="1"/>
      <c r="ADH151" s="1"/>
      <c r="ADI151" s="1"/>
      <c r="ADJ151" s="1"/>
      <c r="ADK151" s="1"/>
      <c r="ADL151" s="1"/>
      <c r="ADM151" s="1"/>
      <c r="ADN151" s="1"/>
      <c r="ADO151" s="1"/>
      <c r="ADP151" s="1"/>
      <c r="ADQ151" s="1"/>
      <c r="ADR151" s="1"/>
      <c r="ADS151" s="1"/>
      <c r="ADT151" s="1"/>
      <c r="ADU151" s="1"/>
      <c r="ADV151" s="1"/>
      <c r="ADW151" s="1"/>
      <c r="ADX151" s="1"/>
      <c r="ADY151" s="1"/>
      <c r="ADZ151" s="1"/>
      <c r="AEA151" s="1"/>
      <c r="AEB151" s="1"/>
      <c r="AEC151" s="1"/>
      <c r="AED151" s="1"/>
      <c r="AEE151" s="1"/>
      <c r="AEF151" s="1"/>
      <c r="AEG151" s="1"/>
      <c r="AEH151" s="1"/>
      <c r="AEI151" s="1"/>
      <c r="AEJ151" s="1"/>
      <c r="AEK151" s="1"/>
      <c r="AEL151" s="1"/>
      <c r="AEM151" s="1"/>
      <c r="AEN151" s="1"/>
      <c r="AEO151" s="1"/>
      <c r="AEP151" s="1"/>
      <c r="AEQ151" s="1"/>
      <c r="AER151" s="1"/>
      <c r="AES151" s="1"/>
      <c r="AET151" s="1"/>
      <c r="AEU151" s="1"/>
      <c r="AEV151" s="1"/>
      <c r="AEW151" s="1"/>
      <c r="AEX151" s="1"/>
      <c r="AEY151" s="1"/>
      <c r="AEZ151" s="1"/>
      <c r="AFA151" s="1"/>
      <c r="AFB151" s="1"/>
      <c r="AFC151" s="1"/>
      <c r="AFD151" s="1"/>
      <c r="AFE151" s="1"/>
      <c r="AFF151" s="1"/>
      <c r="AFG151" s="1"/>
      <c r="AFH151" s="1"/>
      <c r="AFI151" s="1"/>
      <c r="AFJ151" s="1"/>
      <c r="AFK151" s="1"/>
      <c r="AFL151" s="1"/>
      <c r="AFM151" s="1"/>
      <c r="AFN151" s="1"/>
      <c r="AFO151" s="1"/>
      <c r="AFP151" s="1"/>
      <c r="AFQ151" s="1"/>
      <c r="AFR151" s="1"/>
      <c r="AFS151" s="1"/>
      <c r="AFT151" s="1"/>
      <c r="AFU151" s="1"/>
      <c r="AFV151" s="1"/>
      <c r="AFW151" s="1"/>
      <c r="AFX151" s="1"/>
      <c r="AFY151" s="1"/>
      <c r="AFZ151" s="1"/>
      <c r="AGA151" s="1"/>
      <c r="AGB151" s="1"/>
      <c r="AGC151" s="1"/>
      <c r="AGD151" s="1"/>
      <c r="AGE151" s="1"/>
      <c r="AGF151" s="1"/>
      <c r="AGG151" s="1"/>
      <c r="AGH151" s="1"/>
      <c r="AGI151" s="1"/>
      <c r="AGJ151" s="1"/>
      <c r="AGK151" s="1"/>
      <c r="AGL151" s="1"/>
      <c r="AGM151" s="1"/>
      <c r="AGN151" s="1"/>
      <c r="AGO151" s="1"/>
      <c r="AGP151" s="1"/>
      <c r="AGQ151" s="1"/>
      <c r="AGR151" s="1"/>
      <c r="AGS151" s="1"/>
      <c r="AGT151" s="1"/>
      <c r="AGU151" s="1"/>
      <c r="AGV151" s="1"/>
      <c r="AGW151" s="1"/>
      <c r="AGX151" s="1"/>
      <c r="AGY151" s="1"/>
      <c r="AGZ151" s="1"/>
      <c r="AHA151" s="1"/>
      <c r="AHB151" s="1"/>
      <c r="AHC151" s="1"/>
      <c r="AHD151" s="1"/>
      <c r="AHE151" s="1"/>
      <c r="AHF151" s="1"/>
      <c r="AHG151" s="1"/>
      <c r="AHH151" s="1"/>
      <c r="AHI151" s="1"/>
      <c r="AHJ151" s="1"/>
      <c r="AHK151" s="1"/>
      <c r="AHL151" s="1"/>
      <c r="AHM151" s="1"/>
      <c r="AHN151" s="1"/>
      <c r="AHO151" s="1"/>
      <c r="AHP151" s="1"/>
      <c r="AHQ151" s="1"/>
      <c r="AHR151" s="1"/>
      <c r="AHS151" s="1"/>
      <c r="AHT151" s="1"/>
      <c r="AHU151" s="1"/>
      <c r="AHV151" s="1"/>
      <c r="AHW151" s="1"/>
      <c r="AHX151" s="1"/>
      <c r="AHY151" s="1"/>
      <c r="AHZ151" s="1"/>
      <c r="AIA151" s="1"/>
      <c r="AIB151" s="1"/>
      <c r="AIC151" s="1"/>
      <c r="AID151" s="1"/>
      <c r="AIE151" s="1"/>
      <c r="AIF151" s="1"/>
      <c r="AIG151" s="1"/>
      <c r="AIH151" s="1"/>
      <c r="AII151" s="1"/>
      <c r="AIJ151" s="1"/>
      <c r="AIK151" s="1"/>
      <c r="AIL151" s="1"/>
      <c r="AIM151" s="1"/>
      <c r="AIN151" s="1"/>
      <c r="AIO151" s="1"/>
      <c r="AIP151" s="1"/>
      <c r="AIQ151" s="1"/>
      <c r="AIR151" s="1"/>
      <c r="AIS151" s="1"/>
      <c r="AIT151" s="1"/>
      <c r="AIU151" s="1"/>
      <c r="AIV151" s="1"/>
      <c r="AIW151" s="1"/>
      <c r="AIX151" s="1"/>
      <c r="AIY151" s="1"/>
      <c r="AIZ151" s="1"/>
      <c r="AJA151" s="1"/>
      <c r="AJB151" s="1"/>
      <c r="AJC151" s="1"/>
      <c r="AJD151" s="1"/>
      <c r="AJE151" s="1"/>
      <c r="AJF151" s="1"/>
      <c r="AJG151" s="1"/>
      <c r="AJH151" s="1"/>
      <c r="AJI151" s="1"/>
      <c r="AJJ151" s="1"/>
      <c r="AJK151" s="1"/>
      <c r="AJL151" s="1"/>
      <c r="AJM151" s="1"/>
      <c r="AJN151" s="1"/>
      <c r="AJO151" s="1"/>
      <c r="AJP151" s="1"/>
      <c r="AJQ151" s="1"/>
      <c r="AJR151" s="1"/>
      <c r="AJS151" s="1"/>
      <c r="AJT151" s="1"/>
      <c r="AJU151" s="1"/>
      <c r="AJV151" s="1"/>
      <c r="AJW151" s="1"/>
      <c r="AJX151" s="1"/>
      <c r="AJY151" s="1"/>
      <c r="AJZ151" s="1"/>
      <c r="AKA151" s="1"/>
      <c r="AKB151" s="1"/>
      <c r="AKC151" s="1"/>
      <c r="AKD151" s="1"/>
      <c r="AKE151" s="1"/>
      <c r="AKF151" s="1"/>
      <c r="AKG151" s="1"/>
      <c r="AKH151" s="1"/>
      <c r="AKI151" s="1"/>
      <c r="AKJ151" s="1"/>
      <c r="AKK151" s="1"/>
      <c r="AKL151" s="1"/>
      <c r="AKM151" s="1"/>
      <c r="AKN151" s="1"/>
      <c r="AKO151" s="1"/>
      <c r="AKP151" s="1"/>
      <c r="AKQ151" s="1"/>
      <c r="AKR151" s="1"/>
      <c r="AKS151" s="1"/>
      <c r="AKT151" s="1"/>
      <c r="AKU151" s="1"/>
      <c r="AKV151" s="1"/>
      <c r="AKW151" s="1"/>
      <c r="AKX151" s="1"/>
      <c r="AKY151" s="1"/>
      <c r="AKZ151" s="1"/>
      <c r="ALA151" s="1"/>
      <c r="ALB151" s="1"/>
      <c r="ALC151" s="1"/>
      <c r="ALD151" s="1"/>
      <c r="ALE151" s="1"/>
      <c r="ALF151" s="1"/>
      <c r="ALG151" s="1"/>
      <c r="ALH151" s="1"/>
      <c r="ALI151" s="1"/>
      <c r="ALJ151" s="1"/>
      <c r="ALK151" s="1"/>
      <c r="ALL151" s="1"/>
      <c r="ALM151" s="1"/>
      <c r="ALN151" s="1"/>
      <c r="ALO151" s="1"/>
      <c r="ALP151" s="1"/>
      <c r="ALQ151" s="1"/>
      <c r="ALR151" s="1"/>
      <c r="ALS151" s="1"/>
      <c r="ALT151" s="1"/>
      <c r="ALU151" s="1"/>
      <c r="ALV151" s="1"/>
      <c r="ALW151" s="1"/>
      <c r="ALX151" s="1"/>
      <c r="ALY151" s="1"/>
      <c r="ALZ151" s="1"/>
      <c r="AMA151" s="1"/>
      <c r="AMB151" s="1"/>
      <c r="AMC151" s="1"/>
      <c r="AMD151" s="1"/>
      <c r="AME151" s="1"/>
      <c r="AMF151" s="1"/>
      <c r="AMG151" s="1"/>
      <c r="AMH151" s="1"/>
      <c r="AMI151" s="1"/>
      <c r="AMJ151" s="1"/>
    </row>
    <row r="152" spans="1:1024" s="23" customFormat="1" ht="51" x14ac:dyDescent="0.2">
      <c r="A152" s="33" t="s">
        <v>234</v>
      </c>
      <c r="B152" s="52" t="s">
        <v>244</v>
      </c>
      <c r="C152" s="34" t="s">
        <v>245</v>
      </c>
      <c r="D152" s="22">
        <f t="shared" si="410"/>
        <v>0.59748000000000001</v>
      </c>
      <c r="E152" s="21">
        <f t="shared" si="411"/>
        <v>0.59748000000000001</v>
      </c>
      <c r="F152" s="21">
        <f t="shared" si="412"/>
        <v>0</v>
      </c>
      <c r="G152" s="21">
        <f t="shared" si="413"/>
        <v>0</v>
      </c>
      <c r="H152" s="21">
        <f t="shared" si="414"/>
        <v>0.59748000000000001</v>
      </c>
      <c r="I152" s="21">
        <f t="shared" si="415"/>
        <v>0</v>
      </c>
      <c r="J152" s="21">
        <f t="shared" si="416"/>
        <v>0</v>
      </c>
      <c r="K152" s="21">
        <v>0</v>
      </c>
      <c r="L152" s="21">
        <v>0</v>
      </c>
      <c r="M152" s="21">
        <v>0</v>
      </c>
      <c r="N152" s="21">
        <v>0</v>
      </c>
      <c r="O152" s="21">
        <f t="shared" si="417"/>
        <v>0</v>
      </c>
      <c r="P152" s="21">
        <v>0</v>
      </c>
      <c r="Q152" s="21">
        <v>0</v>
      </c>
      <c r="R152" s="21">
        <v>0</v>
      </c>
      <c r="S152" s="21">
        <v>0</v>
      </c>
      <c r="T152" s="21">
        <f t="shared" si="418"/>
        <v>0</v>
      </c>
      <c r="U152" s="21">
        <v>0</v>
      </c>
      <c r="V152" s="21">
        <v>0</v>
      </c>
      <c r="W152" s="21">
        <v>0</v>
      </c>
      <c r="X152" s="21">
        <v>0</v>
      </c>
      <c r="Y152" s="21">
        <f t="shared" si="419"/>
        <v>0.59748000000000001</v>
      </c>
      <c r="Z152" s="21">
        <v>0</v>
      </c>
      <c r="AA152" s="21">
        <v>0</v>
      </c>
      <c r="AB152" s="21">
        <v>0.59748000000000001</v>
      </c>
      <c r="AC152" s="21">
        <v>0</v>
      </c>
      <c r="AD152" s="21">
        <f t="shared" si="420"/>
        <v>0.59748000000000001</v>
      </c>
      <c r="AE152" s="21">
        <f t="shared" si="421"/>
        <v>0.59748000000000001</v>
      </c>
      <c r="AF152" s="21">
        <f t="shared" si="422"/>
        <v>0</v>
      </c>
      <c r="AG152" s="21">
        <f t="shared" si="407"/>
        <v>0</v>
      </c>
      <c r="AH152" s="21">
        <f t="shared" si="408"/>
        <v>0.59748000000000001</v>
      </c>
      <c r="AI152" s="21">
        <f t="shared" si="409"/>
        <v>0</v>
      </c>
      <c r="AJ152" s="21">
        <v>0</v>
      </c>
      <c r="AK152" s="21">
        <v>0</v>
      </c>
      <c r="AL152" s="21">
        <v>0</v>
      </c>
      <c r="AM152" s="21">
        <f t="shared" si="423"/>
        <v>0</v>
      </c>
      <c r="AN152" s="21">
        <v>0</v>
      </c>
      <c r="AO152" s="21">
        <f>0.4979*1.2</f>
        <v>0.59748000000000001</v>
      </c>
      <c r="AP152" s="21">
        <v>0</v>
      </c>
      <c r="AQ152" s="21">
        <v>0</v>
      </c>
      <c r="AR152" s="21">
        <f t="shared" si="424"/>
        <v>0.59748000000000001</v>
      </c>
      <c r="AS152" s="21">
        <v>0</v>
      </c>
      <c r="AT152" s="21">
        <v>0</v>
      </c>
      <c r="AU152" s="21">
        <v>0</v>
      </c>
      <c r="AV152" s="21">
        <v>0</v>
      </c>
      <c r="AW152" s="21">
        <f t="shared" si="425"/>
        <v>0</v>
      </c>
      <c r="AX152" s="21">
        <v>0</v>
      </c>
      <c r="AY152" s="21">
        <v>0</v>
      </c>
      <c r="AZ152" s="21">
        <v>0</v>
      </c>
      <c r="BA152" s="21">
        <v>0</v>
      </c>
      <c r="BB152" s="21">
        <f t="shared" si="426"/>
        <v>0</v>
      </c>
      <c r="BC152" s="21">
        <v>0</v>
      </c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  <c r="AAD152" s="1"/>
      <c r="AAE152" s="1"/>
      <c r="AAF152" s="1"/>
      <c r="AAG152" s="1"/>
      <c r="AAH152" s="1"/>
      <c r="AAI152" s="1"/>
      <c r="AAJ152" s="1"/>
      <c r="AAK152" s="1"/>
      <c r="AAL152" s="1"/>
      <c r="AAM152" s="1"/>
      <c r="AAN152" s="1"/>
      <c r="AAO152" s="1"/>
      <c r="AAP152" s="1"/>
      <c r="AAQ152" s="1"/>
      <c r="AAR152" s="1"/>
      <c r="AAS152" s="1"/>
      <c r="AAT152" s="1"/>
      <c r="AAU152" s="1"/>
      <c r="AAV152" s="1"/>
      <c r="AAW152" s="1"/>
      <c r="AAX152" s="1"/>
      <c r="AAY152" s="1"/>
      <c r="AAZ152" s="1"/>
      <c r="ABA152" s="1"/>
      <c r="ABB152" s="1"/>
      <c r="ABC152" s="1"/>
      <c r="ABD152" s="1"/>
      <c r="ABE152" s="1"/>
      <c r="ABF152" s="1"/>
      <c r="ABG152" s="1"/>
      <c r="ABH152" s="1"/>
      <c r="ABI152" s="1"/>
      <c r="ABJ152" s="1"/>
      <c r="ABK152" s="1"/>
      <c r="ABL152" s="1"/>
      <c r="ABM152" s="1"/>
      <c r="ABN152" s="1"/>
      <c r="ABO152" s="1"/>
      <c r="ABP152" s="1"/>
      <c r="ABQ152" s="1"/>
      <c r="ABR152" s="1"/>
      <c r="ABS152" s="1"/>
      <c r="ABT152" s="1"/>
      <c r="ABU152" s="1"/>
      <c r="ABV152" s="1"/>
      <c r="ABW152" s="1"/>
      <c r="ABX152" s="1"/>
      <c r="ABY152" s="1"/>
      <c r="ABZ152" s="1"/>
      <c r="ACA152" s="1"/>
      <c r="ACB152" s="1"/>
      <c r="ACC152" s="1"/>
      <c r="ACD152" s="1"/>
      <c r="ACE152" s="1"/>
      <c r="ACF152" s="1"/>
      <c r="ACG152" s="1"/>
      <c r="ACH152" s="1"/>
      <c r="ACI152" s="1"/>
      <c r="ACJ152" s="1"/>
      <c r="ACK152" s="1"/>
      <c r="ACL152" s="1"/>
      <c r="ACM152" s="1"/>
      <c r="ACN152" s="1"/>
      <c r="ACO152" s="1"/>
      <c r="ACP152" s="1"/>
      <c r="ACQ152" s="1"/>
      <c r="ACR152" s="1"/>
      <c r="ACS152" s="1"/>
      <c r="ACT152" s="1"/>
      <c r="ACU152" s="1"/>
      <c r="ACV152" s="1"/>
      <c r="ACW152" s="1"/>
      <c r="ACX152" s="1"/>
      <c r="ACY152" s="1"/>
      <c r="ACZ152" s="1"/>
      <c r="ADA152" s="1"/>
      <c r="ADB152" s="1"/>
      <c r="ADC152" s="1"/>
      <c r="ADD152" s="1"/>
      <c r="ADE152" s="1"/>
      <c r="ADF152" s="1"/>
      <c r="ADG152" s="1"/>
      <c r="ADH152" s="1"/>
      <c r="ADI152" s="1"/>
      <c r="ADJ152" s="1"/>
      <c r="ADK152" s="1"/>
      <c r="ADL152" s="1"/>
      <c r="ADM152" s="1"/>
      <c r="ADN152" s="1"/>
      <c r="ADO152" s="1"/>
      <c r="ADP152" s="1"/>
      <c r="ADQ152" s="1"/>
      <c r="ADR152" s="1"/>
      <c r="ADS152" s="1"/>
      <c r="ADT152" s="1"/>
      <c r="ADU152" s="1"/>
      <c r="ADV152" s="1"/>
      <c r="ADW152" s="1"/>
      <c r="ADX152" s="1"/>
      <c r="ADY152" s="1"/>
      <c r="ADZ152" s="1"/>
      <c r="AEA152" s="1"/>
      <c r="AEB152" s="1"/>
      <c r="AEC152" s="1"/>
      <c r="AED152" s="1"/>
      <c r="AEE152" s="1"/>
      <c r="AEF152" s="1"/>
      <c r="AEG152" s="1"/>
      <c r="AEH152" s="1"/>
      <c r="AEI152" s="1"/>
      <c r="AEJ152" s="1"/>
      <c r="AEK152" s="1"/>
      <c r="AEL152" s="1"/>
      <c r="AEM152" s="1"/>
      <c r="AEN152" s="1"/>
      <c r="AEO152" s="1"/>
      <c r="AEP152" s="1"/>
      <c r="AEQ152" s="1"/>
      <c r="AER152" s="1"/>
      <c r="AES152" s="1"/>
      <c r="AET152" s="1"/>
      <c r="AEU152" s="1"/>
      <c r="AEV152" s="1"/>
      <c r="AEW152" s="1"/>
      <c r="AEX152" s="1"/>
      <c r="AEY152" s="1"/>
      <c r="AEZ152" s="1"/>
      <c r="AFA152" s="1"/>
      <c r="AFB152" s="1"/>
      <c r="AFC152" s="1"/>
      <c r="AFD152" s="1"/>
      <c r="AFE152" s="1"/>
      <c r="AFF152" s="1"/>
      <c r="AFG152" s="1"/>
      <c r="AFH152" s="1"/>
      <c r="AFI152" s="1"/>
      <c r="AFJ152" s="1"/>
      <c r="AFK152" s="1"/>
      <c r="AFL152" s="1"/>
      <c r="AFM152" s="1"/>
      <c r="AFN152" s="1"/>
      <c r="AFO152" s="1"/>
      <c r="AFP152" s="1"/>
      <c r="AFQ152" s="1"/>
      <c r="AFR152" s="1"/>
      <c r="AFS152" s="1"/>
      <c r="AFT152" s="1"/>
      <c r="AFU152" s="1"/>
      <c r="AFV152" s="1"/>
      <c r="AFW152" s="1"/>
      <c r="AFX152" s="1"/>
      <c r="AFY152" s="1"/>
      <c r="AFZ152" s="1"/>
      <c r="AGA152" s="1"/>
      <c r="AGB152" s="1"/>
      <c r="AGC152" s="1"/>
      <c r="AGD152" s="1"/>
      <c r="AGE152" s="1"/>
      <c r="AGF152" s="1"/>
      <c r="AGG152" s="1"/>
      <c r="AGH152" s="1"/>
      <c r="AGI152" s="1"/>
      <c r="AGJ152" s="1"/>
      <c r="AGK152" s="1"/>
      <c r="AGL152" s="1"/>
      <c r="AGM152" s="1"/>
      <c r="AGN152" s="1"/>
      <c r="AGO152" s="1"/>
      <c r="AGP152" s="1"/>
      <c r="AGQ152" s="1"/>
      <c r="AGR152" s="1"/>
      <c r="AGS152" s="1"/>
      <c r="AGT152" s="1"/>
      <c r="AGU152" s="1"/>
      <c r="AGV152" s="1"/>
      <c r="AGW152" s="1"/>
      <c r="AGX152" s="1"/>
      <c r="AGY152" s="1"/>
      <c r="AGZ152" s="1"/>
      <c r="AHA152" s="1"/>
      <c r="AHB152" s="1"/>
      <c r="AHC152" s="1"/>
      <c r="AHD152" s="1"/>
      <c r="AHE152" s="1"/>
      <c r="AHF152" s="1"/>
      <c r="AHG152" s="1"/>
      <c r="AHH152" s="1"/>
      <c r="AHI152" s="1"/>
      <c r="AHJ152" s="1"/>
      <c r="AHK152" s="1"/>
      <c r="AHL152" s="1"/>
      <c r="AHM152" s="1"/>
      <c r="AHN152" s="1"/>
      <c r="AHO152" s="1"/>
      <c r="AHP152" s="1"/>
      <c r="AHQ152" s="1"/>
      <c r="AHR152" s="1"/>
      <c r="AHS152" s="1"/>
      <c r="AHT152" s="1"/>
      <c r="AHU152" s="1"/>
      <c r="AHV152" s="1"/>
      <c r="AHW152" s="1"/>
      <c r="AHX152" s="1"/>
      <c r="AHY152" s="1"/>
      <c r="AHZ152" s="1"/>
      <c r="AIA152" s="1"/>
      <c r="AIB152" s="1"/>
      <c r="AIC152" s="1"/>
      <c r="AID152" s="1"/>
      <c r="AIE152" s="1"/>
      <c r="AIF152" s="1"/>
      <c r="AIG152" s="1"/>
      <c r="AIH152" s="1"/>
      <c r="AII152" s="1"/>
      <c r="AIJ152" s="1"/>
      <c r="AIK152" s="1"/>
      <c r="AIL152" s="1"/>
      <c r="AIM152" s="1"/>
      <c r="AIN152" s="1"/>
      <c r="AIO152" s="1"/>
      <c r="AIP152" s="1"/>
      <c r="AIQ152" s="1"/>
      <c r="AIR152" s="1"/>
      <c r="AIS152" s="1"/>
      <c r="AIT152" s="1"/>
      <c r="AIU152" s="1"/>
      <c r="AIV152" s="1"/>
      <c r="AIW152" s="1"/>
      <c r="AIX152" s="1"/>
      <c r="AIY152" s="1"/>
      <c r="AIZ152" s="1"/>
      <c r="AJA152" s="1"/>
      <c r="AJB152" s="1"/>
      <c r="AJC152" s="1"/>
      <c r="AJD152" s="1"/>
      <c r="AJE152" s="1"/>
      <c r="AJF152" s="1"/>
      <c r="AJG152" s="1"/>
      <c r="AJH152" s="1"/>
      <c r="AJI152" s="1"/>
      <c r="AJJ152" s="1"/>
      <c r="AJK152" s="1"/>
      <c r="AJL152" s="1"/>
      <c r="AJM152" s="1"/>
      <c r="AJN152" s="1"/>
      <c r="AJO152" s="1"/>
      <c r="AJP152" s="1"/>
      <c r="AJQ152" s="1"/>
      <c r="AJR152" s="1"/>
      <c r="AJS152" s="1"/>
      <c r="AJT152" s="1"/>
      <c r="AJU152" s="1"/>
      <c r="AJV152" s="1"/>
      <c r="AJW152" s="1"/>
      <c r="AJX152" s="1"/>
      <c r="AJY152" s="1"/>
      <c r="AJZ152" s="1"/>
      <c r="AKA152" s="1"/>
      <c r="AKB152" s="1"/>
      <c r="AKC152" s="1"/>
      <c r="AKD152" s="1"/>
      <c r="AKE152" s="1"/>
      <c r="AKF152" s="1"/>
      <c r="AKG152" s="1"/>
      <c r="AKH152" s="1"/>
      <c r="AKI152" s="1"/>
      <c r="AKJ152" s="1"/>
      <c r="AKK152" s="1"/>
      <c r="AKL152" s="1"/>
      <c r="AKM152" s="1"/>
      <c r="AKN152" s="1"/>
      <c r="AKO152" s="1"/>
      <c r="AKP152" s="1"/>
      <c r="AKQ152" s="1"/>
      <c r="AKR152" s="1"/>
      <c r="AKS152" s="1"/>
      <c r="AKT152" s="1"/>
      <c r="AKU152" s="1"/>
      <c r="AKV152" s="1"/>
      <c r="AKW152" s="1"/>
      <c r="AKX152" s="1"/>
      <c r="AKY152" s="1"/>
      <c r="AKZ152" s="1"/>
      <c r="ALA152" s="1"/>
      <c r="ALB152" s="1"/>
      <c r="ALC152" s="1"/>
      <c r="ALD152" s="1"/>
      <c r="ALE152" s="1"/>
      <c r="ALF152" s="1"/>
      <c r="ALG152" s="1"/>
      <c r="ALH152" s="1"/>
      <c r="ALI152" s="1"/>
      <c r="ALJ152" s="1"/>
      <c r="ALK152" s="1"/>
      <c r="ALL152" s="1"/>
      <c r="ALM152" s="1"/>
      <c r="ALN152" s="1"/>
      <c r="ALO152" s="1"/>
      <c r="ALP152" s="1"/>
      <c r="ALQ152" s="1"/>
      <c r="ALR152" s="1"/>
      <c r="ALS152" s="1"/>
      <c r="ALT152" s="1"/>
      <c r="ALU152" s="1"/>
      <c r="ALV152" s="1"/>
      <c r="ALW152" s="1"/>
      <c r="ALX152" s="1"/>
      <c r="ALY152" s="1"/>
      <c r="ALZ152" s="1"/>
      <c r="AMA152" s="1"/>
      <c r="AMB152" s="1"/>
      <c r="AMC152" s="1"/>
      <c r="AMD152" s="1"/>
      <c r="AME152" s="1"/>
      <c r="AMF152" s="1"/>
      <c r="AMG152" s="1"/>
      <c r="AMH152" s="1"/>
      <c r="AMI152" s="1"/>
      <c r="AMJ152" s="1"/>
    </row>
    <row r="153" spans="1:1024" s="23" customFormat="1" ht="38.25" x14ac:dyDescent="0.2">
      <c r="A153" s="33" t="s">
        <v>234</v>
      </c>
      <c r="B153" s="52" t="s">
        <v>246</v>
      </c>
      <c r="C153" s="34" t="s">
        <v>247</v>
      </c>
      <c r="D153" s="22">
        <f t="shared" si="410"/>
        <v>0</v>
      </c>
      <c r="E153" s="21">
        <f t="shared" si="411"/>
        <v>0</v>
      </c>
      <c r="F153" s="21">
        <f t="shared" si="412"/>
        <v>0</v>
      </c>
      <c r="G153" s="21">
        <f t="shared" si="413"/>
        <v>0</v>
      </c>
      <c r="H153" s="21">
        <f t="shared" si="414"/>
        <v>0</v>
      </c>
      <c r="I153" s="21">
        <f t="shared" si="415"/>
        <v>0</v>
      </c>
      <c r="J153" s="21">
        <f t="shared" si="416"/>
        <v>0</v>
      </c>
      <c r="K153" s="21">
        <v>0</v>
      </c>
      <c r="L153" s="21">
        <v>0</v>
      </c>
      <c r="M153" s="21">
        <v>0</v>
      </c>
      <c r="N153" s="21">
        <v>0</v>
      </c>
      <c r="O153" s="21">
        <f t="shared" si="417"/>
        <v>0</v>
      </c>
      <c r="P153" s="21">
        <v>0</v>
      </c>
      <c r="Q153" s="21">
        <v>0</v>
      </c>
      <c r="R153" s="21">
        <v>0</v>
      </c>
      <c r="S153" s="21">
        <v>0</v>
      </c>
      <c r="T153" s="21">
        <f t="shared" si="418"/>
        <v>0</v>
      </c>
      <c r="U153" s="21">
        <v>0</v>
      </c>
      <c r="V153" s="21">
        <v>0</v>
      </c>
      <c r="W153" s="21">
        <v>0</v>
      </c>
      <c r="X153" s="21">
        <v>0</v>
      </c>
      <c r="Y153" s="21">
        <f t="shared" si="419"/>
        <v>0</v>
      </c>
      <c r="Z153" s="21">
        <v>0</v>
      </c>
      <c r="AA153" s="21">
        <v>0</v>
      </c>
      <c r="AB153" s="21">
        <v>0</v>
      </c>
      <c r="AC153" s="21">
        <v>0</v>
      </c>
      <c r="AD153" s="21">
        <f t="shared" si="420"/>
        <v>0</v>
      </c>
      <c r="AE153" s="21">
        <f t="shared" si="421"/>
        <v>0</v>
      </c>
      <c r="AF153" s="21">
        <f t="shared" si="422"/>
        <v>0</v>
      </c>
      <c r="AG153" s="21">
        <f t="shared" si="407"/>
        <v>0</v>
      </c>
      <c r="AH153" s="21">
        <f t="shared" si="408"/>
        <v>0</v>
      </c>
      <c r="AI153" s="21">
        <f t="shared" si="409"/>
        <v>0</v>
      </c>
      <c r="AJ153" s="21">
        <v>0</v>
      </c>
      <c r="AK153" s="21">
        <v>0</v>
      </c>
      <c r="AL153" s="21">
        <v>0</v>
      </c>
      <c r="AM153" s="21">
        <f t="shared" si="423"/>
        <v>0</v>
      </c>
      <c r="AN153" s="21">
        <v>0</v>
      </c>
      <c r="AO153" s="21">
        <v>0</v>
      </c>
      <c r="AP153" s="21">
        <v>0</v>
      </c>
      <c r="AQ153" s="21">
        <v>0</v>
      </c>
      <c r="AR153" s="21">
        <f t="shared" si="424"/>
        <v>0</v>
      </c>
      <c r="AS153" s="21">
        <v>0</v>
      </c>
      <c r="AT153" s="21">
        <v>0</v>
      </c>
      <c r="AU153" s="21">
        <v>0</v>
      </c>
      <c r="AV153" s="21">
        <v>0</v>
      </c>
      <c r="AW153" s="21">
        <f t="shared" si="425"/>
        <v>0</v>
      </c>
      <c r="AX153" s="21">
        <v>0</v>
      </c>
      <c r="AY153" s="21">
        <v>0</v>
      </c>
      <c r="AZ153" s="21">
        <v>0</v>
      </c>
      <c r="BA153" s="21">
        <v>0</v>
      </c>
      <c r="BB153" s="21">
        <f t="shared" si="426"/>
        <v>0</v>
      </c>
      <c r="BC153" s="21">
        <v>0</v>
      </c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  <c r="AAD153" s="1"/>
      <c r="AAE153" s="1"/>
      <c r="AAF153" s="1"/>
      <c r="AAG153" s="1"/>
      <c r="AAH153" s="1"/>
      <c r="AAI153" s="1"/>
      <c r="AAJ153" s="1"/>
      <c r="AAK153" s="1"/>
      <c r="AAL153" s="1"/>
      <c r="AAM153" s="1"/>
      <c r="AAN153" s="1"/>
      <c r="AAO153" s="1"/>
      <c r="AAP153" s="1"/>
      <c r="AAQ153" s="1"/>
      <c r="AAR153" s="1"/>
      <c r="AAS153" s="1"/>
      <c r="AAT153" s="1"/>
      <c r="AAU153" s="1"/>
      <c r="AAV153" s="1"/>
      <c r="AAW153" s="1"/>
      <c r="AAX153" s="1"/>
      <c r="AAY153" s="1"/>
      <c r="AAZ153" s="1"/>
      <c r="ABA153" s="1"/>
      <c r="ABB153" s="1"/>
      <c r="ABC153" s="1"/>
      <c r="ABD153" s="1"/>
      <c r="ABE153" s="1"/>
      <c r="ABF153" s="1"/>
      <c r="ABG153" s="1"/>
      <c r="ABH153" s="1"/>
      <c r="ABI153" s="1"/>
      <c r="ABJ153" s="1"/>
      <c r="ABK153" s="1"/>
      <c r="ABL153" s="1"/>
      <c r="ABM153" s="1"/>
      <c r="ABN153" s="1"/>
      <c r="ABO153" s="1"/>
      <c r="ABP153" s="1"/>
      <c r="ABQ153" s="1"/>
      <c r="ABR153" s="1"/>
      <c r="ABS153" s="1"/>
      <c r="ABT153" s="1"/>
      <c r="ABU153" s="1"/>
      <c r="ABV153" s="1"/>
      <c r="ABW153" s="1"/>
      <c r="ABX153" s="1"/>
      <c r="ABY153" s="1"/>
      <c r="ABZ153" s="1"/>
      <c r="ACA153" s="1"/>
      <c r="ACB153" s="1"/>
      <c r="ACC153" s="1"/>
      <c r="ACD153" s="1"/>
      <c r="ACE153" s="1"/>
      <c r="ACF153" s="1"/>
      <c r="ACG153" s="1"/>
      <c r="ACH153" s="1"/>
      <c r="ACI153" s="1"/>
      <c r="ACJ153" s="1"/>
      <c r="ACK153" s="1"/>
      <c r="ACL153" s="1"/>
      <c r="ACM153" s="1"/>
      <c r="ACN153" s="1"/>
      <c r="ACO153" s="1"/>
      <c r="ACP153" s="1"/>
      <c r="ACQ153" s="1"/>
      <c r="ACR153" s="1"/>
      <c r="ACS153" s="1"/>
      <c r="ACT153" s="1"/>
      <c r="ACU153" s="1"/>
      <c r="ACV153" s="1"/>
      <c r="ACW153" s="1"/>
      <c r="ACX153" s="1"/>
      <c r="ACY153" s="1"/>
      <c r="ACZ153" s="1"/>
      <c r="ADA153" s="1"/>
      <c r="ADB153" s="1"/>
      <c r="ADC153" s="1"/>
      <c r="ADD153" s="1"/>
      <c r="ADE153" s="1"/>
      <c r="ADF153" s="1"/>
      <c r="ADG153" s="1"/>
      <c r="ADH153" s="1"/>
      <c r="ADI153" s="1"/>
      <c r="ADJ153" s="1"/>
      <c r="ADK153" s="1"/>
      <c r="ADL153" s="1"/>
      <c r="ADM153" s="1"/>
      <c r="ADN153" s="1"/>
      <c r="ADO153" s="1"/>
      <c r="ADP153" s="1"/>
      <c r="ADQ153" s="1"/>
      <c r="ADR153" s="1"/>
      <c r="ADS153" s="1"/>
      <c r="ADT153" s="1"/>
      <c r="ADU153" s="1"/>
      <c r="ADV153" s="1"/>
      <c r="ADW153" s="1"/>
      <c r="ADX153" s="1"/>
      <c r="ADY153" s="1"/>
      <c r="ADZ153" s="1"/>
      <c r="AEA153" s="1"/>
      <c r="AEB153" s="1"/>
      <c r="AEC153" s="1"/>
      <c r="AED153" s="1"/>
      <c r="AEE153" s="1"/>
      <c r="AEF153" s="1"/>
      <c r="AEG153" s="1"/>
      <c r="AEH153" s="1"/>
      <c r="AEI153" s="1"/>
      <c r="AEJ153" s="1"/>
      <c r="AEK153" s="1"/>
      <c r="AEL153" s="1"/>
      <c r="AEM153" s="1"/>
      <c r="AEN153" s="1"/>
      <c r="AEO153" s="1"/>
      <c r="AEP153" s="1"/>
      <c r="AEQ153" s="1"/>
      <c r="AER153" s="1"/>
      <c r="AES153" s="1"/>
      <c r="AET153" s="1"/>
      <c r="AEU153" s="1"/>
      <c r="AEV153" s="1"/>
      <c r="AEW153" s="1"/>
      <c r="AEX153" s="1"/>
      <c r="AEY153" s="1"/>
      <c r="AEZ153" s="1"/>
      <c r="AFA153" s="1"/>
      <c r="AFB153" s="1"/>
      <c r="AFC153" s="1"/>
      <c r="AFD153" s="1"/>
      <c r="AFE153" s="1"/>
      <c r="AFF153" s="1"/>
      <c r="AFG153" s="1"/>
      <c r="AFH153" s="1"/>
      <c r="AFI153" s="1"/>
      <c r="AFJ153" s="1"/>
      <c r="AFK153" s="1"/>
      <c r="AFL153" s="1"/>
      <c r="AFM153" s="1"/>
      <c r="AFN153" s="1"/>
      <c r="AFO153" s="1"/>
      <c r="AFP153" s="1"/>
      <c r="AFQ153" s="1"/>
      <c r="AFR153" s="1"/>
      <c r="AFS153" s="1"/>
      <c r="AFT153" s="1"/>
      <c r="AFU153" s="1"/>
      <c r="AFV153" s="1"/>
      <c r="AFW153" s="1"/>
      <c r="AFX153" s="1"/>
      <c r="AFY153" s="1"/>
      <c r="AFZ153" s="1"/>
      <c r="AGA153" s="1"/>
      <c r="AGB153" s="1"/>
      <c r="AGC153" s="1"/>
      <c r="AGD153" s="1"/>
      <c r="AGE153" s="1"/>
      <c r="AGF153" s="1"/>
      <c r="AGG153" s="1"/>
      <c r="AGH153" s="1"/>
      <c r="AGI153" s="1"/>
      <c r="AGJ153" s="1"/>
      <c r="AGK153" s="1"/>
      <c r="AGL153" s="1"/>
      <c r="AGM153" s="1"/>
      <c r="AGN153" s="1"/>
      <c r="AGO153" s="1"/>
      <c r="AGP153" s="1"/>
      <c r="AGQ153" s="1"/>
      <c r="AGR153" s="1"/>
      <c r="AGS153" s="1"/>
      <c r="AGT153" s="1"/>
      <c r="AGU153" s="1"/>
      <c r="AGV153" s="1"/>
      <c r="AGW153" s="1"/>
      <c r="AGX153" s="1"/>
      <c r="AGY153" s="1"/>
      <c r="AGZ153" s="1"/>
      <c r="AHA153" s="1"/>
      <c r="AHB153" s="1"/>
      <c r="AHC153" s="1"/>
      <c r="AHD153" s="1"/>
      <c r="AHE153" s="1"/>
      <c r="AHF153" s="1"/>
      <c r="AHG153" s="1"/>
      <c r="AHH153" s="1"/>
      <c r="AHI153" s="1"/>
      <c r="AHJ153" s="1"/>
      <c r="AHK153" s="1"/>
      <c r="AHL153" s="1"/>
      <c r="AHM153" s="1"/>
      <c r="AHN153" s="1"/>
      <c r="AHO153" s="1"/>
      <c r="AHP153" s="1"/>
      <c r="AHQ153" s="1"/>
      <c r="AHR153" s="1"/>
      <c r="AHS153" s="1"/>
      <c r="AHT153" s="1"/>
      <c r="AHU153" s="1"/>
      <c r="AHV153" s="1"/>
      <c r="AHW153" s="1"/>
      <c r="AHX153" s="1"/>
      <c r="AHY153" s="1"/>
      <c r="AHZ153" s="1"/>
      <c r="AIA153" s="1"/>
      <c r="AIB153" s="1"/>
      <c r="AIC153" s="1"/>
      <c r="AID153" s="1"/>
      <c r="AIE153" s="1"/>
      <c r="AIF153" s="1"/>
      <c r="AIG153" s="1"/>
      <c r="AIH153" s="1"/>
      <c r="AII153" s="1"/>
      <c r="AIJ153" s="1"/>
      <c r="AIK153" s="1"/>
      <c r="AIL153" s="1"/>
      <c r="AIM153" s="1"/>
      <c r="AIN153" s="1"/>
      <c r="AIO153" s="1"/>
      <c r="AIP153" s="1"/>
      <c r="AIQ153" s="1"/>
      <c r="AIR153" s="1"/>
      <c r="AIS153" s="1"/>
      <c r="AIT153" s="1"/>
      <c r="AIU153" s="1"/>
      <c r="AIV153" s="1"/>
      <c r="AIW153" s="1"/>
      <c r="AIX153" s="1"/>
      <c r="AIY153" s="1"/>
      <c r="AIZ153" s="1"/>
      <c r="AJA153" s="1"/>
      <c r="AJB153" s="1"/>
      <c r="AJC153" s="1"/>
      <c r="AJD153" s="1"/>
      <c r="AJE153" s="1"/>
      <c r="AJF153" s="1"/>
      <c r="AJG153" s="1"/>
      <c r="AJH153" s="1"/>
      <c r="AJI153" s="1"/>
      <c r="AJJ153" s="1"/>
      <c r="AJK153" s="1"/>
      <c r="AJL153" s="1"/>
      <c r="AJM153" s="1"/>
      <c r="AJN153" s="1"/>
      <c r="AJO153" s="1"/>
      <c r="AJP153" s="1"/>
      <c r="AJQ153" s="1"/>
      <c r="AJR153" s="1"/>
      <c r="AJS153" s="1"/>
      <c r="AJT153" s="1"/>
      <c r="AJU153" s="1"/>
      <c r="AJV153" s="1"/>
      <c r="AJW153" s="1"/>
      <c r="AJX153" s="1"/>
      <c r="AJY153" s="1"/>
      <c r="AJZ153" s="1"/>
      <c r="AKA153" s="1"/>
      <c r="AKB153" s="1"/>
      <c r="AKC153" s="1"/>
      <c r="AKD153" s="1"/>
      <c r="AKE153" s="1"/>
      <c r="AKF153" s="1"/>
      <c r="AKG153" s="1"/>
      <c r="AKH153" s="1"/>
      <c r="AKI153" s="1"/>
      <c r="AKJ153" s="1"/>
      <c r="AKK153" s="1"/>
      <c r="AKL153" s="1"/>
      <c r="AKM153" s="1"/>
      <c r="AKN153" s="1"/>
      <c r="AKO153" s="1"/>
      <c r="AKP153" s="1"/>
      <c r="AKQ153" s="1"/>
      <c r="AKR153" s="1"/>
      <c r="AKS153" s="1"/>
      <c r="AKT153" s="1"/>
      <c r="AKU153" s="1"/>
      <c r="AKV153" s="1"/>
      <c r="AKW153" s="1"/>
      <c r="AKX153" s="1"/>
      <c r="AKY153" s="1"/>
      <c r="AKZ153" s="1"/>
      <c r="ALA153" s="1"/>
      <c r="ALB153" s="1"/>
      <c r="ALC153" s="1"/>
      <c r="ALD153" s="1"/>
      <c r="ALE153" s="1"/>
      <c r="ALF153" s="1"/>
      <c r="ALG153" s="1"/>
      <c r="ALH153" s="1"/>
      <c r="ALI153" s="1"/>
      <c r="ALJ153" s="1"/>
      <c r="ALK153" s="1"/>
      <c r="ALL153" s="1"/>
      <c r="ALM153" s="1"/>
      <c r="ALN153" s="1"/>
      <c r="ALO153" s="1"/>
      <c r="ALP153" s="1"/>
      <c r="ALQ153" s="1"/>
      <c r="ALR153" s="1"/>
      <c r="ALS153" s="1"/>
      <c r="ALT153" s="1"/>
      <c r="ALU153" s="1"/>
      <c r="ALV153" s="1"/>
      <c r="ALW153" s="1"/>
      <c r="ALX153" s="1"/>
      <c r="ALY153" s="1"/>
      <c r="ALZ153" s="1"/>
      <c r="AMA153" s="1"/>
      <c r="AMB153" s="1"/>
      <c r="AMC153" s="1"/>
      <c r="AMD153" s="1"/>
      <c r="AME153" s="1"/>
      <c r="AMF153" s="1"/>
      <c r="AMG153" s="1"/>
      <c r="AMH153" s="1"/>
      <c r="AMI153" s="1"/>
      <c r="AMJ153" s="1"/>
    </row>
    <row r="154" spans="1:1024" s="23" customFormat="1" x14ac:dyDescent="0.2">
      <c r="A154" s="33" t="s">
        <v>234</v>
      </c>
      <c r="B154" s="52" t="s">
        <v>248</v>
      </c>
      <c r="C154" s="34" t="s">
        <v>249</v>
      </c>
      <c r="D154" s="22">
        <f t="shared" si="410"/>
        <v>1.2407999999999999</v>
      </c>
      <c r="E154" s="21">
        <f t="shared" si="411"/>
        <v>1.2407999999999999</v>
      </c>
      <c r="F154" s="21">
        <f t="shared" si="412"/>
        <v>0</v>
      </c>
      <c r="G154" s="21">
        <f t="shared" si="413"/>
        <v>0</v>
      </c>
      <c r="H154" s="21">
        <f t="shared" si="414"/>
        <v>1.2407999999999999</v>
      </c>
      <c r="I154" s="21">
        <f t="shared" si="415"/>
        <v>0</v>
      </c>
      <c r="J154" s="21">
        <f t="shared" si="416"/>
        <v>0</v>
      </c>
      <c r="K154" s="21">
        <v>0</v>
      </c>
      <c r="L154" s="21">
        <v>0</v>
      </c>
      <c r="M154" s="21">
        <v>0</v>
      </c>
      <c r="N154" s="21">
        <v>0</v>
      </c>
      <c r="O154" s="21">
        <f t="shared" si="417"/>
        <v>0</v>
      </c>
      <c r="P154" s="21">
        <v>0</v>
      </c>
      <c r="Q154" s="21">
        <v>0</v>
      </c>
      <c r="R154" s="21">
        <v>0</v>
      </c>
      <c r="S154" s="21">
        <v>0</v>
      </c>
      <c r="T154" s="21">
        <f t="shared" si="418"/>
        <v>0</v>
      </c>
      <c r="U154" s="21">
        <v>0</v>
      </c>
      <c r="V154" s="21">
        <v>0</v>
      </c>
      <c r="W154" s="21">
        <v>0</v>
      </c>
      <c r="X154" s="21">
        <v>0</v>
      </c>
      <c r="Y154" s="21">
        <f t="shared" si="419"/>
        <v>1.2407999999999999</v>
      </c>
      <c r="Z154" s="21">
        <v>0</v>
      </c>
      <c r="AA154" s="21">
        <v>0</v>
      </c>
      <c r="AB154" s="21">
        <v>1.2407999999999999</v>
      </c>
      <c r="AC154" s="21">
        <v>0</v>
      </c>
      <c r="AD154" s="21">
        <f t="shared" si="420"/>
        <v>1.3138399920000001</v>
      </c>
      <c r="AE154" s="21">
        <f t="shared" si="421"/>
        <v>1.3138399920000001</v>
      </c>
      <c r="AF154" s="21">
        <f t="shared" si="422"/>
        <v>0</v>
      </c>
      <c r="AG154" s="21">
        <f t="shared" si="407"/>
        <v>0</v>
      </c>
      <c r="AH154" s="21">
        <f t="shared" si="408"/>
        <v>1.3138399920000001</v>
      </c>
      <c r="AI154" s="21">
        <f t="shared" si="409"/>
        <v>0</v>
      </c>
      <c r="AJ154" s="21">
        <v>0</v>
      </c>
      <c r="AK154" s="21">
        <v>0</v>
      </c>
      <c r="AL154" s="21">
        <v>0</v>
      </c>
      <c r="AM154" s="21">
        <f t="shared" si="423"/>
        <v>0</v>
      </c>
      <c r="AN154" s="21">
        <v>0</v>
      </c>
      <c r="AO154" s="21">
        <v>0</v>
      </c>
      <c r="AP154" s="21">
        <v>0</v>
      </c>
      <c r="AQ154" s="21">
        <v>0</v>
      </c>
      <c r="AR154" s="21">
        <f t="shared" si="424"/>
        <v>0</v>
      </c>
      <c r="AS154" s="21">
        <v>0</v>
      </c>
      <c r="AT154" s="21">
        <v>0</v>
      </c>
      <c r="AU154" s="21">
        <v>0</v>
      </c>
      <c r="AV154" s="21">
        <v>0</v>
      </c>
      <c r="AW154" s="21">
        <f t="shared" si="425"/>
        <v>0</v>
      </c>
      <c r="AX154" s="21">
        <v>0</v>
      </c>
      <c r="AY154" s="21">
        <f>1.09486666*1.2</f>
        <v>1.3138399920000001</v>
      </c>
      <c r="AZ154" s="21">
        <v>0</v>
      </c>
      <c r="BA154" s="21">
        <v>0</v>
      </c>
      <c r="BB154" s="21">
        <f t="shared" si="426"/>
        <v>1.3138399920000001</v>
      </c>
      <c r="BC154" s="21">
        <v>0</v>
      </c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  <c r="AAD154" s="1"/>
      <c r="AAE154" s="1"/>
      <c r="AAF154" s="1"/>
      <c r="AAG154" s="1"/>
      <c r="AAH154" s="1"/>
      <c r="AAI154" s="1"/>
      <c r="AAJ154" s="1"/>
      <c r="AAK154" s="1"/>
      <c r="AAL154" s="1"/>
      <c r="AAM154" s="1"/>
      <c r="AAN154" s="1"/>
      <c r="AAO154" s="1"/>
      <c r="AAP154" s="1"/>
      <c r="AAQ154" s="1"/>
      <c r="AAR154" s="1"/>
      <c r="AAS154" s="1"/>
      <c r="AAT154" s="1"/>
      <c r="AAU154" s="1"/>
      <c r="AAV154" s="1"/>
      <c r="AAW154" s="1"/>
      <c r="AAX154" s="1"/>
      <c r="AAY154" s="1"/>
      <c r="AAZ154" s="1"/>
      <c r="ABA154" s="1"/>
      <c r="ABB154" s="1"/>
      <c r="ABC154" s="1"/>
      <c r="ABD154" s="1"/>
      <c r="ABE154" s="1"/>
      <c r="ABF154" s="1"/>
      <c r="ABG154" s="1"/>
      <c r="ABH154" s="1"/>
      <c r="ABI154" s="1"/>
      <c r="ABJ154" s="1"/>
      <c r="ABK154" s="1"/>
      <c r="ABL154" s="1"/>
      <c r="ABM154" s="1"/>
      <c r="ABN154" s="1"/>
      <c r="ABO154" s="1"/>
      <c r="ABP154" s="1"/>
      <c r="ABQ154" s="1"/>
      <c r="ABR154" s="1"/>
      <c r="ABS154" s="1"/>
      <c r="ABT154" s="1"/>
      <c r="ABU154" s="1"/>
      <c r="ABV154" s="1"/>
      <c r="ABW154" s="1"/>
      <c r="ABX154" s="1"/>
      <c r="ABY154" s="1"/>
      <c r="ABZ154" s="1"/>
      <c r="ACA154" s="1"/>
      <c r="ACB154" s="1"/>
      <c r="ACC154" s="1"/>
      <c r="ACD154" s="1"/>
      <c r="ACE154" s="1"/>
      <c r="ACF154" s="1"/>
      <c r="ACG154" s="1"/>
      <c r="ACH154" s="1"/>
      <c r="ACI154" s="1"/>
      <c r="ACJ154" s="1"/>
      <c r="ACK154" s="1"/>
      <c r="ACL154" s="1"/>
      <c r="ACM154" s="1"/>
      <c r="ACN154" s="1"/>
      <c r="ACO154" s="1"/>
      <c r="ACP154" s="1"/>
      <c r="ACQ154" s="1"/>
      <c r="ACR154" s="1"/>
      <c r="ACS154" s="1"/>
      <c r="ACT154" s="1"/>
      <c r="ACU154" s="1"/>
      <c r="ACV154" s="1"/>
      <c r="ACW154" s="1"/>
      <c r="ACX154" s="1"/>
      <c r="ACY154" s="1"/>
      <c r="ACZ154" s="1"/>
      <c r="ADA154" s="1"/>
      <c r="ADB154" s="1"/>
      <c r="ADC154" s="1"/>
      <c r="ADD154" s="1"/>
      <c r="ADE154" s="1"/>
      <c r="ADF154" s="1"/>
      <c r="ADG154" s="1"/>
      <c r="ADH154" s="1"/>
      <c r="ADI154" s="1"/>
      <c r="ADJ154" s="1"/>
      <c r="ADK154" s="1"/>
      <c r="ADL154" s="1"/>
      <c r="ADM154" s="1"/>
      <c r="ADN154" s="1"/>
      <c r="ADO154" s="1"/>
      <c r="ADP154" s="1"/>
      <c r="ADQ154" s="1"/>
      <c r="ADR154" s="1"/>
      <c r="ADS154" s="1"/>
      <c r="ADT154" s="1"/>
      <c r="ADU154" s="1"/>
      <c r="ADV154" s="1"/>
      <c r="ADW154" s="1"/>
      <c r="ADX154" s="1"/>
      <c r="ADY154" s="1"/>
      <c r="ADZ154" s="1"/>
      <c r="AEA154" s="1"/>
      <c r="AEB154" s="1"/>
      <c r="AEC154" s="1"/>
      <c r="AED154" s="1"/>
      <c r="AEE154" s="1"/>
      <c r="AEF154" s="1"/>
      <c r="AEG154" s="1"/>
      <c r="AEH154" s="1"/>
      <c r="AEI154" s="1"/>
      <c r="AEJ154" s="1"/>
      <c r="AEK154" s="1"/>
      <c r="AEL154" s="1"/>
      <c r="AEM154" s="1"/>
      <c r="AEN154" s="1"/>
      <c r="AEO154" s="1"/>
      <c r="AEP154" s="1"/>
      <c r="AEQ154" s="1"/>
      <c r="AER154" s="1"/>
      <c r="AES154" s="1"/>
      <c r="AET154" s="1"/>
      <c r="AEU154" s="1"/>
      <c r="AEV154" s="1"/>
      <c r="AEW154" s="1"/>
      <c r="AEX154" s="1"/>
      <c r="AEY154" s="1"/>
      <c r="AEZ154" s="1"/>
      <c r="AFA154" s="1"/>
      <c r="AFB154" s="1"/>
      <c r="AFC154" s="1"/>
      <c r="AFD154" s="1"/>
      <c r="AFE154" s="1"/>
      <c r="AFF154" s="1"/>
      <c r="AFG154" s="1"/>
      <c r="AFH154" s="1"/>
      <c r="AFI154" s="1"/>
      <c r="AFJ154" s="1"/>
      <c r="AFK154" s="1"/>
      <c r="AFL154" s="1"/>
      <c r="AFM154" s="1"/>
      <c r="AFN154" s="1"/>
      <c r="AFO154" s="1"/>
      <c r="AFP154" s="1"/>
      <c r="AFQ154" s="1"/>
      <c r="AFR154" s="1"/>
      <c r="AFS154" s="1"/>
      <c r="AFT154" s="1"/>
      <c r="AFU154" s="1"/>
      <c r="AFV154" s="1"/>
      <c r="AFW154" s="1"/>
      <c r="AFX154" s="1"/>
      <c r="AFY154" s="1"/>
      <c r="AFZ154" s="1"/>
      <c r="AGA154" s="1"/>
      <c r="AGB154" s="1"/>
      <c r="AGC154" s="1"/>
      <c r="AGD154" s="1"/>
      <c r="AGE154" s="1"/>
      <c r="AGF154" s="1"/>
      <c r="AGG154" s="1"/>
      <c r="AGH154" s="1"/>
      <c r="AGI154" s="1"/>
      <c r="AGJ154" s="1"/>
      <c r="AGK154" s="1"/>
      <c r="AGL154" s="1"/>
      <c r="AGM154" s="1"/>
      <c r="AGN154" s="1"/>
      <c r="AGO154" s="1"/>
      <c r="AGP154" s="1"/>
      <c r="AGQ154" s="1"/>
      <c r="AGR154" s="1"/>
      <c r="AGS154" s="1"/>
      <c r="AGT154" s="1"/>
      <c r="AGU154" s="1"/>
      <c r="AGV154" s="1"/>
      <c r="AGW154" s="1"/>
      <c r="AGX154" s="1"/>
      <c r="AGY154" s="1"/>
      <c r="AGZ154" s="1"/>
      <c r="AHA154" s="1"/>
      <c r="AHB154" s="1"/>
      <c r="AHC154" s="1"/>
      <c r="AHD154" s="1"/>
      <c r="AHE154" s="1"/>
      <c r="AHF154" s="1"/>
      <c r="AHG154" s="1"/>
      <c r="AHH154" s="1"/>
      <c r="AHI154" s="1"/>
      <c r="AHJ154" s="1"/>
      <c r="AHK154" s="1"/>
      <c r="AHL154" s="1"/>
      <c r="AHM154" s="1"/>
      <c r="AHN154" s="1"/>
      <c r="AHO154" s="1"/>
      <c r="AHP154" s="1"/>
      <c r="AHQ154" s="1"/>
      <c r="AHR154" s="1"/>
      <c r="AHS154" s="1"/>
      <c r="AHT154" s="1"/>
      <c r="AHU154" s="1"/>
      <c r="AHV154" s="1"/>
      <c r="AHW154" s="1"/>
      <c r="AHX154" s="1"/>
      <c r="AHY154" s="1"/>
      <c r="AHZ154" s="1"/>
      <c r="AIA154" s="1"/>
      <c r="AIB154" s="1"/>
      <c r="AIC154" s="1"/>
      <c r="AID154" s="1"/>
      <c r="AIE154" s="1"/>
      <c r="AIF154" s="1"/>
      <c r="AIG154" s="1"/>
      <c r="AIH154" s="1"/>
      <c r="AII154" s="1"/>
      <c r="AIJ154" s="1"/>
      <c r="AIK154" s="1"/>
      <c r="AIL154" s="1"/>
      <c r="AIM154" s="1"/>
      <c r="AIN154" s="1"/>
      <c r="AIO154" s="1"/>
      <c r="AIP154" s="1"/>
      <c r="AIQ154" s="1"/>
      <c r="AIR154" s="1"/>
      <c r="AIS154" s="1"/>
      <c r="AIT154" s="1"/>
      <c r="AIU154" s="1"/>
      <c r="AIV154" s="1"/>
      <c r="AIW154" s="1"/>
      <c r="AIX154" s="1"/>
      <c r="AIY154" s="1"/>
      <c r="AIZ154" s="1"/>
      <c r="AJA154" s="1"/>
      <c r="AJB154" s="1"/>
      <c r="AJC154" s="1"/>
      <c r="AJD154" s="1"/>
      <c r="AJE154" s="1"/>
      <c r="AJF154" s="1"/>
      <c r="AJG154" s="1"/>
      <c r="AJH154" s="1"/>
      <c r="AJI154" s="1"/>
      <c r="AJJ154" s="1"/>
      <c r="AJK154" s="1"/>
      <c r="AJL154" s="1"/>
      <c r="AJM154" s="1"/>
      <c r="AJN154" s="1"/>
      <c r="AJO154" s="1"/>
      <c r="AJP154" s="1"/>
      <c r="AJQ154" s="1"/>
      <c r="AJR154" s="1"/>
      <c r="AJS154" s="1"/>
      <c r="AJT154" s="1"/>
      <c r="AJU154" s="1"/>
      <c r="AJV154" s="1"/>
      <c r="AJW154" s="1"/>
      <c r="AJX154" s="1"/>
      <c r="AJY154" s="1"/>
      <c r="AJZ154" s="1"/>
      <c r="AKA154" s="1"/>
      <c r="AKB154" s="1"/>
      <c r="AKC154" s="1"/>
      <c r="AKD154" s="1"/>
      <c r="AKE154" s="1"/>
      <c r="AKF154" s="1"/>
      <c r="AKG154" s="1"/>
      <c r="AKH154" s="1"/>
      <c r="AKI154" s="1"/>
      <c r="AKJ154" s="1"/>
      <c r="AKK154" s="1"/>
      <c r="AKL154" s="1"/>
      <c r="AKM154" s="1"/>
      <c r="AKN154" s="1"/>
      <c r="AKO154" s="1"/>
      <c r="AKP154" s="1"/>
      <c r="AKQ154" s="1"/>
      <c r="AKR154" s="1"/>
      <c r="AKS154" s="1"/>
      <c r="AKT154" s="1"/>
      <c r="AKU154" s="1"/>
      <c r="AKV154" s="1"/>
      <c r="AKW154" s="1"/>
      <c r="AKX154" s="1"/>
      <c r="AKY154" s="1"/>
      <c r="AKZ154" s="1"/>
      <c r="ALA154" s="1"/>
      <c r="ALB154" s="1"/>
      <c r="ALC154" s="1"/>
      <c r="ALD154" s="1"/>
      <c r="ALE154" s="1"/>
      <c r="ALF154" s="1"/>
      <c r="ALG154" s="1"/>
      <c r="ALH154" s="1"/>
      <c r="ALI154" s="1"/>
      <c r="ALJ154" s="1"/>
      <c r="ALK154" s="1"/>
      <c r="ALL154" s="1"/>
      <c r="ALM154" s="1"/>
      <c r="ALN154" s="1"/>
      <c r="ALO154" s="1"/>
      <c r="ALP154" s="1"/>
      <c r="ALQ154" s="1"/>
      <c r="ALR154" s="1"/>
      <c r="ALS154" s="1"/>
      <c r="ALT154" s="1"/>
      <c r="ALU154" s="1"/>
      <c r="ALV154" s="1"/>
      <c r="ALW154" s="1"/>
      <c r="ALX154" s="1"/>
      <c r="ALY154" s="1"/>
      <c r="ALZ154" s="1"/>
      <c r="AMA154" s="1"/>
      <c r="AMB154" s="1"/>
      <c r="AMC154" s="1"/>
      <c r="AMD154" s="1"/>
      <c r="AME154" s="1"/>
      <c r="AMF154" s="1"/>
      <c r="AMG154" s="1"/>
      <c r="AMH154" s="1"/>
      <c r="AMI154" s="1"/>
      <c r="AMJ154" s="1"/>
    </row>
    <row r="155" spans="1:1024" s="23" customFormat="1" ht="25.5" x14ac:dyDescent="0.2">
      <c r="A155" s="33" t="s">
        <v>234</v>
      </c>
      <c r="B155" s="52" t="s">
        <v>250</v>
      </c>
      <c r="C155" s="34" t="s">
        <v>251</v>
      </c>
      <c r="D155" s="22">
        <f t="shared" si="410"/>
        <v>0.48799999999999921</v>
      </c>
      <c r="E155" s="21">
        <f t="shared" si="411"/>
        <v>0.48799999999999921</v>
      </c>
      <c r="F155" s="21">
        <f t="shared" si="412"/>
        <v>0</v>
      </c>
      <c r="G155" s="21">
        <f t="shared" si="413"/>
        <v>0</v>
      </c>
      <c r="H155" s="21">
        <f t="shared" si="414"/>
        <v>0.48799999999999921</v>
      </c>
      <c r="I155" s="21">
        <f t="shared" si="415"/>
        <v>0</v>
      </c>
      <c r="J155" s="21">
        <f t="shared" si="416"/>
        <v>0</v>
      </c>
      <c r="K155" s="21">
        <v>0</v>
      </c>
      <c r="L155" s="21">
        <v>0</v>
      </c>
      <c r="M155" s="21">
        <v>0</v>
      </c>
      <c r="N155" s="21">
        <v>0</v>
      </c>
      <c r="O155" s="21">
        <f t="shared" si="417"/>
        <v>0</v>
      </c>
      <c r="P155" s="21">
        <v>0</v>
      </c>
      <c r="Q155" s="21">
        <v>0</v>
      </c>
      <c r="R155" s="21">
        <v>0</v>
      </c>
      <c r="S155" s="21">
        <v>0</v>
      </c>
      <c r="T155" s="21">
        <f t="shared" si="418"/>
        <v>0</v>
      </c>
      <c r="U155" s="21">
        <v>0</v>
      </c>
      <c r="V155" s="21">
        <v>0</v>
      </c>
      <c r="W155" s="21">
        <v>0</v>
      </c>
      <c r="X155" s="21">
        <v>0</v>
      </c>
      <c r="Y155" s="21">
        <f t="shared" si="419"/>
        <v>0.48799999999999921</v>
      </c>
      <c r="Z155" s="21">
        <v>0</v>
      </c>
      <c r="AA155" s="21">
        <v>0</v>
      </c>
      <c r="AB155" s="21">
        <v>0.48799999999999921</v>
      </c>
      <c r="AC155" s="21">
        <v>0</v>
      </c>
      <c r="AD155" s="21">
        <f t="shared" si="420"/>
        <v>0</v>
      </c>
      <c r="AE155" s="21">
        <f t="shared" si="421"/>
        <v>0</v>
      </c>
      <c r="AF155" s="21">
        <f t="shared" si="422"/>
        <v>0</v>
      </c>
      <c r="AG155" s="21">
        <f t="shared" si="407"/>
        <v>0</v>
      </c>
      <c r="AH155" s="21">
        <f t="shared" si="408"/>
        <v>0</v>
      </c>
      <c r="AI155" s="21">
        <f t="shared" si="409"/>
        <v>0</v>
      </c>
      <c r="AJ155" s="21">
        <v>0</v>
      </c>
      <c r="AK155" s="21">
        <v>0</v>
      </c>
      <c r="AL155" s="21">
        <v>0</v>
      </c>
      <c r="AM155" s="21">
        <f t="shared" si="423"/>
        <v>0</v>
      </c>
      <c r="AN155" s="21">
        <v>0</v>
      </c>
      <c r="AO155" s="21">
        <v>0</v>
      </c>
      <c r="AP155" s="21">
        <v>0</v>
      </c>
      <c r="AQ155" s="21">
        <v>0</v>
      </c>
      <c r="AR155" s="21">
        <f t="shared" si="424"/>
        <v>0</v>
      </c>
      <c r="AS155" s="21">
        <v>0</v>
      </c>
      <c r="AT155" s="21">
        <v>0</v>
      </c>
      <c r="AU155" s="21">
        <v>0</v>
      </c>
      <c r="AV155" s="21">
        <v>0</v>
      </c>
      <c r="AW155" s="21">
        <f t="shared" si="425"/>
        <v>0</v>
      </c>
      <c r="AX155" s="21">
        <v>0</v>
      </c>
      <c r="AY155" s="21">
        <v>0</v>
      </c>
      <c r="AZ155" s="21">
        <v>0</v>
      </c>
      <c r="BA155" s="21">
        <v>0</v>
      </c>
      <c r="BB155" s="21">
        <f t="shared" si="426"/>
        <v>0</v>
      </c>
      <c r="BC155" s="21">
        <v>0</v>
      </c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  <c r="AAD155" s="1"/>
      <c r="AAE155" s="1"/>
      <c r="AAF155" s="1"/>
      <c r="AAG155" s="1"/>
      <c r="AAH155" s="1"/>
      <c r="AAI155" s="1"/>
      <c r="AAJ155" s="1"/>
      <c r="AAK155" s="1"/>
      <c r="AAL155" s="1"/>
      <c r="AAM155" s="1"/>
      <c r="AAN155" s="1"/>
      <c r="AAO155" s="1"/>
      <c r="AAP155" s="1"/>
      <c r="AAQ155" s="1"/>
      <c r="AAR155" s="1"/>
      <c r="AAS155" s="1"/>
      <c r="AAT155" s="1"/>
      <c r="AAU155" s="1"/>
      <c r="AAV155" s="1"/>
      <c r="AAW155" s="1"/>
      <c r="AAX155" s="1"/>
      <c r="AAY155" s="1"/>
      <c r="AAZ155" s="1"/>
      <c r="ABA155" s="1"/>
      <c r="ABB155" s="1"/>
      <c r="ABC155" s="1"/>
      <c r="ABD155" s="1"/>
      <c r="ABE155" s="1"/>
      <c r="ABF155" s="1"/>
      <c r="ABG155" s="1"/>
      <c r="ABH155" s="1"/>
      <c r="ABI155" s="1"/>
      <c r="ABJ155" s="1"/>
      <c r="ABK155" s="1"/>
      <c r="ABL155" s="1"/>
      <c r="ABM155" s="1"/>
      <c r="ABN155" s="1"/>
      <c r="ABO155" s="1"/>
      <c r="ABP155" s="1"/>
      <c r="ABQ155" s="1"/>
      <c r="ABR155" s="1"/>
      <c r="ABS155" s="1"/>
      <c r="ABT155" s="1"/>
      <c r="ABU155" s="1"/>
      <c r="ABV155" s="1"/>
      <c r="ABW155" s="1"/>
      <c r="ABX155" s="1"/>
      <c r="ABY155" s="1"/>
      <c r="ABZ155" s="1"/>
      <c r="ACA155" s="1"/>
      <c r="ACB155" s="1"/>
      <c r="ACC155" s="1"/>
      <c r="ACD155" s="1"/>
      <c r="ACE155" s="1"/>
      <c r="ACF155" s="1"/>
      <c r="ACG155" s="1"/>
      <c r="ACH155" s="1"/>
      <c r="ACI155" s="1"/>
      <c r="ACJ155" s="1"/>
      <c r="ACK155" s="1"/>
      <c r="ACL155" s="1"/>
      <c r="ACM155" s="1"/>
      <c r="ACN155" s="1"/>
      <c r="ACO155" s="1"/>
      <c r="ACP155" s="1"/>
      <c r="ACQ155" s="1"/>
      <c r="ACR155" s="1"/>
      <c r="ACS155" s="1"/>
      <c r="ACT155" s="1"/>
      <c r="ACU155" s="1"/>
      <c r="ACV155" s="1"/>
      <c r="ACW155" s="1"/>
      <c r="ACX155" s="1"/>
      <c r="ACY155" s="1"/>
      <c r="ACZ155" s="1"/>
      <c r="ADA155" s="1"/>
      <c r="ADB155" s="1"/>
      <c r="ADC155" s="1"/>
      <c r="ADD155" s="1"/>
      <c r="ADE155" s="1"/>
      <c r="ADF155" s="1"/>
      <c r="ADG155" s="1"/>
      <c r="ADH155" s="1"/>
      <c r="ADI155" s="1"/>
      <c r="ADJ155" s="1"/>
      <c r="ADK155" s="1"/>
      <c r="ADL155" s="1"/>
      <c r="ADM155" s="1"/>
      <c r="ADN155" s="1"/>
      <c r="ADO155" s="1"/>
      <c r="ADP155" s="1"/>
      <c r="ADQ155" s="1"/>
      <c r="ADR155" s="1"/>
      <c r="ADS155" s="1"/>
      <c r="ADT155" s="1"/>
      <c r="ADU155" s="1"/>
      <c r="ADV155" s="1"/>
      <c r="ADW155" s="1"/>
      <c r="ADX155" s="1"/>
      <c r="ADY155" s="1"/>
      <c r="ADZ155" s="1"/>
      <c r="AEA155" s="1"/>
      <c r="AEB155" s="1"/>
      <c r="AEC155" s="1"/>
      <c r="AED155" s="1"/>
      <c r="AEE155" s="1"/>
      <c r="AEF155" s="1"/>
      <c r="AEG155" s="1"/>
      <c r="AEH155" s="1"/>
      <c r="AEI155" s="1"/>
      <c r="AEJ155" s="1"/>
      <c r="AEK155" s="1"/>
      <c r="AEL155" s="1"/>
      <c r="AEM155" s="1"/>
      <c r="AEN155" s="1"/>
      <c r="AEO155" s="1"/>
      <c r="AEP155" s="1"/>
      <c r="AEQ155" s="1"/>
      <c r="AER155" s="1"/>
      <c r="AES155" s="1"/>
      <c r="AET155" s="1"/>
      <c r="AEU155" s="1"/>
      <c r="AEV155" s="1"/>
      <c r="AEW155" s="1"/>
      <c r="AEX155" s="1"/>
      <c r="AEY155" s="1"/>
      <c r="AEZ155" s="1"/>
      <c r="AFA155" s="1"/>
      <c r="AFB155" s="1"/>
      <c r="AFC155" s="1"/>
      <c r="AFD155" s="1"/>
      <c r="AFE155" s="1"/>
      <c r="AFF155" s="1"/>
      <c r="AFG155" s="1"/>
      <c r="AFH155" s="1"/>
      <c r="AFI155" s="1"/>
      <c r="AFJ155" s="1"/>
      <c r="AFK155" s="1"/>
      <c r="AFL155" s="1"/>
      <c r="AFM155" s="1"/>
      <c r="AFN155" s="1"/>
      <c r="AFO155" s="1"/>
      <c r="AFP155" s="1"/>
      <c r="AFQ155" s="1"/>
      <c r="AFR155" s="1"/>
      <c r="AFS155" s="1"/>
      <c r="AFT155" s="1"/>
      <c r="AFU155" s="1"/>
      <c r="AFV155" s="1"/>
      <c r="AFW155" s="1"/>
      <c r="AFX155" s="1"/>
      <c r="AFY155" s="1"/>
      <c r="AFZ155" s="1"/>
      <c r="AGA155" s="1"/>
      <c r="AGB155" s="1"/>
      <c r="AGC155" s="1"/>
      <c r="AGD155" s="1"/>
      <c r="AGE155" s="1"/>
      <c r="AGF155" s="1"/>
      <c r="AGG155" s="1"/>
      <c r="AGH155" s="1"/>
      <c r="AGI155" s="1"/>
      <c r="AGJ155" s="1"/>
      <c r="AGK155" s="1"/>
      <c r="AGL155" s="1"/>
      <c r="AGM155" s="1"/>
      <c r="AGN155" s="1"/>
      <c r="AGO155" s="1"/>
      <c r="AGP155" s="1"/>
      <c r="AGQ155" s="1"/>
      <c r="AGR155" s="1"/>
      <c r="AGS155" s="1"/>
      <c r="AGT155" s="1"/>
      <c r="AGU155" s="1"/>
      <c r="AGV155" s="1"/>
      <c r="AGW155" s="1"/>
      <c r="AGX155" s="1"/>
      <c r="AGY155" s="1"/>
      <c r="AGZ155" s="1"/>
      <c r="AHA155" s="1"/>
      <c r="AHB155" s="1"/>
      <c r="AHC155" s="1"/>
      <c r="AHD155" s="1"/>
      <c r="AHE155" s="1"/>
      <c r="AHF155" s="1"/>
      <c r="AHG155" s="1"/>
      <c r="AHH155" s="1"/>
      <c r="AHI155" s="1"/>
      <c r="AHJ155" s="1"/>
      <c r="AHK155" s="1"/>
      <c r="AHL155" s="1"/>
      <c r="AHM155" s="1"/>
      <c r="AHN155" s="1"/>
      <c r="AHO155" s="1"/>
      <c r="AHP155" s="1"/>
      <c r="AHQ155" s="1"/>
      <c r="AHR155" s="1"/>
      <c r="AHS155" s="1"/>
      <c r="AHT155" s="1"/>
      <c r="AHU155" s="1"/>
      <c r="AHV155" s="1"/>
      <c r="AHW155" s="1"/>
      <c r="AHX155" s="1"/>
      <c r="AHY155" s="1"/>
      <c r="AHZ155" s="1"/>
      <c r="AIA155" s="1"/>
      <c r="AIB155" s="1"/>
      <c r="AIC155" s="1"/>
      <c r="AID155" s="1"/>
      <c r="AIE155" s="1"/>
      <c r="AIF155" s="1"/>
      <c r="AIG155" s="1"/>
      <c r="AIH155" s="1"/>
      <c r="AII155" s="1"/>
      <c r="AIJ155" s="1"/>
      <c r="AIK155" s="1"/>
      <c r="AIL155" s="1"/>
      <c r="AIM155" s="1"/>
      <c r="AIN155" s="1"/>
      <c r="AIO155" s="1"/>
      <c r="AIP155" s="1"/>
      <c r="AIQ155" s="1"/>
      <c r="AIR155" s="1"/>
      <c r="AIS155" s="1"/>
      <c r="AIT155" s="1"/>
      <c r="AIU155" s="1"/>
      <c r="AIV155" s="1"/>
      <c r="AIW155" s="1"/>
      <c r="AIX155" s="1"/>
      <c r="AIY155" s="1"/>
      <c r="AIZ155" s="1"/>
      <c r="AJA155" s="1"/>
      <c r="AJB155" s="1"/>
      <c r="AJC155" s="1"/>
      <c r="AJD155" s="1"/>
      <c r="AJE155" s="1"/>
      <c r="AJF155" s="1"/>
      <c r="AJG155" s="1"/>
      <c r="AJH155" s="1"/>
      <c r="AJI155" s="1"/>
      <c r="AJJ155" s="1"/>
      <c r="AJK155" s="1"/>
      <c r="AJL155" s="1"/>
      <c r="AJM155" s="1"/>
      <c r="AJN155" s="1"/>
      <c r="AJO155" s="1"/>
      <c r="AJP155" s="1"/>
      <c r="AJQ155" s="1"/>
      <c r="AJR155" s="1"/>
      <c r="AJS155" s="1"/>
      <c r="AJT155" s="1"/>
      <c r="AJU155" s="1"/>
      <c r="AJV155" s="1"/>
      <c r="AJW155" s="1"/>
      <c r="AJX155" s="1"/>
      <c r="AJY155" s="1"/>
      <c r="AJZ155" s="1"/>
      <c r="AKA155" s="1"/>
      <c r="AKB155" s="1"/>
      <c r="AKC155" s="1"/>
      <c r="AKD155" s="1"/>
      <c r="AKE155" s="1"/>
      <c r="AKF155" s="1"/>
      <c r="AKG155" s="1"/>
      <c r="AKH155" s="1"/>
      <c r="AKI155" s="1"/>
      <c r="AKJ155" s="1"/>
      <c r="AKK155" s="1"/>
      <c r="AKL155" s="1"/>
      <c r="AKM155" s="1"/>
      <c r="AKN155" s="1"/>
      <c r="AKO155" s="1"/>
      <c r="AKP155" s="1"/>
      <c r="AKQ155" s="1"/>
      <c r="AKR155" s="1"/>
      <c r="AKS155" s="1"/>
      <c r="AKT155" s="1"/>
      <c r="AKU155" s="1"/>
      <c r="AKV155" s="1"/>
      <c r="AKW155" s="1"/>
      <c r="AKX155" s="1"/>
      <c r="AKY155" s="1"/>
      <c r="AKZ155" s="1"/>
      <c r="ALA155" s="1"/>
      <c r="ALB155" s="1"/>
      <c r="ALC155" s="1"/>
      <c r="ALD155" s="1"/>
      <c r="ALE155" s="1"/>
      <c r="ALF155" s="1"/>
      <c r="ALG155" s="1"/>
      <c r="ALH155" s="1"/>
      <c r="ALI155" s="1"/>
      <c r="ALJ155" s="1"/>
      <c r="ALK155" s="1"/>
      <c r="ALL155" s="1"/>
      <c r="ALM155" s="1"/>
      <c r="ALN155" s="1"/>
      <c r="ALO155" s="1"/>
      <c r="ALP155" s="1"/>
      <c r="ALQ155" s="1"/>
      <c r="ALR155" s="1"/>
      <c r="ALS155" s="1"/>
      <c r="ALT155" s="1"/>
      <c r="ALU155" s="1"/>
      <c r="ALV155" s="1"/>
      <c r="ALW155" s="1"/>
      <c r="ALX155" s="1"/>
      <c r="ALY155" s="1"/>
      <c r="ALZ155" s="1"/>
      <c r="AMA155" s="1"/>
      <c r="AMB155" s="1"/>
      <c r="AMC155" s="1"/>
      <c r="AMD155" s="1"/>
      <c r="AME155" s="1"/>
      <c r="AMF155" s="1"/>
      <c r="AMG155" s="1"/>
      <c r="AMH155" s="1"/>
      <c r="AMI155" s="1"/>
      <c r="AMJ155" s="1"/>
    </row>
    <row r="156" spans="1:1024" s="23" customFormat="1" ht="25.5" x14ac:dyDescent="0.2">
      <c r="A156" s="33" t="s">
        <v>234</v>
      </c>
      <c r="B156" s="52" t="s">
        <v>252</v>
      </c>
      <c r="C156" s="34" t="s">
        <v>253</v>
      </c>
      <c r="D156" s="22">
        <f t="shared" si="410"/>
        <v>0</v>
      </c>
      <c r="E156" s="21">
        <f t="shared" si="411"/>
        <v>0</v>
      </c>
      <c r="F156" s="21">
        <f t="shared" si="412"/>
        <v>0</v>
      </c>
      <c r="G156" s="21">
        <f t="shared" si="413"/>
        <v>0</v>
      </c>
      <c r="H156" s="21">
        <f t="shared" si="414"/>
        <v>0</v>
      </c>
      <c r="I156" s="21">
        <f t="shared" si="415"/>
        <v>0</v>
      </c>
      <c r="J156" s="21">
        <f t="shared" si="416"/>
        <v>0</v>
      </c>
      <c r="K156" s="21">
        <v>0</v>
      </c>
      <c r="L156" s="21">
        <v>0</v>
      </c>
      <c r="M156" s="21">
        <v>0</v>
      </c>
      <c r="N156" s="21">
        <v>0</v>
      </c>
      <c r="O156" s="21">
        <f t="shared" si="417"/>
        <v>0</v>
      </c>
      <c r="P156" s="21">
        <v>0</v>
      </c>
      <c r="Q156" s="21">
        <v>0</v>
      </c>
      <c r="R156" s="21">
        <v>0</v>
      </c>
      <c r="S156" s="21">
        <v>0</v>
      </c>
      <c r="T156" s="21">
        <f t="shared" si="418"/>
        <v>0</v>
      </c>
      <c r="U156" s="21">
        <v>0</v>
      </c>
      <c r="V156" s="21">
        <v>0</v>
      </c>
      <c r="W156" s="21">
        <v>0</v>
      </c>
      <c r="X156" s="21">
        <v>0</v>
      </c>
      <c r="Y156" s="21">
        <f t="shared" si="419"/>
        <v>0</v>
      </c>
      <c r="Z156" s="21">
        <v>0</v>
      </c>
      <c r="AA156" s="21">
        <v>0</v>
      </c>
      <c r="AB156" s="21">
        <v>0</v>
      </c>
      <c r="AC156" s="21">
        <v>0</v>
      </c>
      <c r="AD156" s="21">
        <f t="shared" si="420"/>
        <v>0</v>
      </c>
      <c r="AE156" s="21">
        <f t="shared" si="421"/>
        <v>0</v>
      </c>
      <c r="AF156" s="21">
        <f t="shared" si="422"/>
        <v>0</v>
      </c>
      <c r="AG156" s="21">
        <f t="shared" si="407"/>
        <v>0</v>
      </c>
      <c r="AH156" s="21">
        <f t="shared" si="408"/>
        <v>0</v>
      </c>
      <c r="AI156" s="21">
        <f t="shared" si="409"/>
        <v>0</v>
      </c>
      <c r="AJ156" s="21">
        <v>0</v>
      </c>
      <c r="AK156" s="21">
        <v>0</v>
      </c>
      <c r="AL156" s="21">
        <v>0</v>
      </c>
      <c r="AM156" s="21">
        <f t="shared" si="423"/>
        <v>0</v>
      </c>
      <c r="AN156" s="21">
        <v>0</v>
      </c>
      <c r="AO156" s="21">
        <v>0</v>
      </c>
      <c r="AP156" s="21">
        <v>0</v>
      </c>
      <c r="AQ156" s="21">
        <v>0</v>
      </c>
      <c r="AR156" s="21">
        <f t="shared" si="424"/>
        <v>0</v>
      </c>
      <c r="AS156" s="21">
        <v>0</v>
      </c>
      <c r="AT156" s="21">
        <v>0</v>
      </c>
      <c r="AU156" s="21">
        <v>0</v>
      </c>
      <c r="AV156" s="21">
        <v>0</v>
      </c>
      <c r="AW156" s="21">
        <f t="shared" si="425"/>
        <v>0</v>
      </c>
      <c r="AX156" s="21">
        <v>0</v>
      </c>
      <c r="AY156" s="21">
        <v>0</v>
      </c>
      <c r="AZ156" s="21">
        <v>0</v>
      </c>
      <c r="BA156" s="21">
        <v>0</v>
      </c>
      <c r="BB156" s="21">
        <f t="shared" si="426"/>
        <v>0</v>
      </c>
      <c r="BC156" s="21">
        <v>0</v>
      </c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  <c r="AAD156" s="1"/>
      <c r="AAE156" s="1"/>
      <c r="AAF156" s="1"/>
      <c r="AAG156" s="1"/>
      <c r="AAH156" s="1"/>
      <c r="AAI156" s="1"/>
      <c r="AAJ156" s="1"/>
      <c r="AAK156" s="1"/>
      <c r="AAL156" s="1"/>
      <c r="AAM156" s="1"/>
      <c r="AAN156" s="1"/>
      <c r="AAO156" s="1"/>
      <c r="AAP156" s="1"/>
      <c r="AAQ156" s="1"/>
      <c r="AAR156" s="1"/>
      <c r="AAS156" s="1"/>
      <c r="AAT156" s="1"/>
      <c r="AAU156" s="1"/>
      <c r="AAV156" s="1"/>
      <c r="AAW156" s="1"/>
      <c r="AAX156" s="1"/>
      <c r="AAY156" s="1"/>
      <c r="AAZ156" s="1"/>
      <c r="ABA156" s="1"/>
      <c r="ABB156" s="1"/>
      <c r="ABC156" s="1"/>
      <c r="ABD156" s="1"/>
      <c r="ABE156" s="1"/>
      <c r="ABF156" s="1"/>
      <c r="ABG156" s="1"/>
      <c r="ABH156" s="1"/>
      <c r="ABI156" s="1"/>
      <c r="ABJ156" s="1"/>
      <c r="ABK156" s="1"/>
      <c r="ABL156" s="1"/>
      <c r="ABM156" s="1"/>
      <c r="ABN156" s="1"/>
      <c r="ABO156" s="1"/>
      <c r="ABP156" s="1"/>
      <c r="ABQ156" s="1"/>
      <c r="ABR156" s="1"/>
      <c r="ABS156" s="1"/>
      <c r="ABT156" s="1"/>
      <c r="ABU156" s="1"/>
      <c r="ABV156" s="1"/>
      <c r="ABW156" s="1"/>
      <c r="ABX156" s="1"/>
      <c r="ABY156" s="1"/>
      <c r="ABZ156" s="1"/>
      <c r="ACA156" s="1"/>
      <c r="ACB156" s="1"/>
      <c r="ACC156" s="1"/>
      <c r="ACD156" s="1"/>
      <c r="ACE156" s="1"/>
      <c r="ACF156" s="1"/>
      <c r="ACG156" s="1"/>
      <c r="ACH156" s="1"/>
      <c r="ACI156" s="1"/>
      <c r="ACJ156" s="1"/>
      <c r="ACK156" s="1"/>
      <c r="ACL156" s="1"/>
      <c r="ACM156" s="1"/>
      <c r="ACN156" s="1"/>
      <c r="ACO156" s="1"/>
      <c r="ACP156" s="1"/>
      <c r="ACQ156" s="1"/>
      <c r="ACR156" s="1"/>
      <c r="ACS156" s="1"/>
      <c r="ACT156" s="1"/>
      <c r="ACU156" s="1"/>
      <c r="ACV156" s="1"/>
      <c r="ACW156" s="1"/>
      <c r="ACX156" s="1"/>
      <c r="ACY156" s="1"/>
      <c r="ACZ156" s="1"/>
      <c r="ADA156" s="1"/>
      <c r="ADB156" s="1"/>
      <c r="ADC156" s="1"/>
      <c r="ADD156" s="1"/>
      <c r="ADE156" s="1"/>
      <c r="ADF156" s="1"/>
      <c r="ADG156" s="1"/>
      <c r="ADH156" s="1"/>
      <c r="ADI156" s="1"/>
      <c r="ADJ156" s="1"/>
      <c r="ADK156" s="1"/>
      <c r="ADL156" s="1"/>
      <c r="ADM156" s="1"/>
      <c r="ADN156" s="1"/>
      <c r="ADO156" s="1"/>
      <c r="ADP156" s="1"/>
      <c r="ADQ156" s="1"/>
      <c r="ADR156" s="1"/>
      <c r="ADS156" s="1"/>
      <c r="ADT156" s="1"/>
      <c r="ADU156" s="1"/>
      <c r="ADV156" s="1"/>
      <c r="ADW156" s="1"/>
      <c r="ADX156" s="1"/>
      <c r="ADY156" s="1"/>
      <c r="ADZ156" s="1"/>
      <c r="AEA156" s="1"/>
      <c r="AEB156" s="1"/>
      <c r="AEC156" s="1"/>
      <c r="AED156" s="1"/>
      <c r="AEE156" s="1"/>
      <c r="AEF156" s="1"/>
      <c r="AEG156" s="1"/>
      <c r="AEH156" s="1"/>
      <c r="AEI156" s="1"/>
      <c r="AEJ156" s="1"/>
      <c r="AEK156" s="1"/>
      <c r="AEL156" s="1"/>
      <c r="AEM156" s="1"/>
      <c r="AEN156" s="1"/>
      <c r="AEO156" s="1"/>
      <c r="AEP156" s="1"/>
      <c r="AEQ156" s="1"/>
      <c r="AER156" s="1"/>
      <c r="AES156" s="1"/>
      <c r="AET156" s="1"/>
      <c r="AEU156" s="1"/>
      <c r="AEV156" s="1"/>
      <c r="AEW156" s="1"/>
      <c r="AEX156" s="1"/>
      <c r="AEY156" s="1"/>
      <c r="AEZ156" s="1"/>
      <c r="AFA156" s="1"/>
      <c r="AFB156" s="1"/>
      <c r="AFC156" s="1"/>
      <c r="AFD156" s="1"/>
      <c r="AFE156" s="1"/>
      <c r="AFF156" s="1"/>
      <c r="AFG156" s="1"/>
      <c r="AFH156" s="1"/>
      <c r="AFI156" s="1"/>
      <c r="AFJ156" s="1"/>
      <c r="AFK156" s="1"/>
      <c r="AFL156" s="1"/>
      <c r="AFM156" s="1"/>
      <c r="AFN156" s="1"/>
      <c r="AFO156" s="1"/>
      <c r="AFP156" s="1"/>
      <c r="AFQ156" s="1"/>
      <c r="AFR156" s="1"/>
      <c r="AFS156" s="1"/>
      <c r="AFT156" s="1"/>
      <c r="AFU156" s="1"/>
      <c r="AFV156" s="1"/>
      <c r="AFW156" s="1"/>
      <c r="AFX156" s="1"/>
      <c r="AFY156" s="1"/>
      <c r="AFZ156" s="1"/>
      <c r="AGA156" s="1"/>
      <c r="AGB156" s="1"/>
      <c r="AGC156" s="1"/>
      <c r="AGD156" s="1"/>
      <c r="AGE156" s="1"/>
      <c r="AGF156" s="1"/>
      <c r="AGG156" s="1"/>
      <c r="AGH156" s="1"/>
      <c r="AGI156" s="1"/>
      <c r="AGJ156" s="1"/>
      <c r="AGK156" s="1"/>
      <c r="AGL156" s="1"/>
      <c r="AGM156" s="1"/>
      <c r="AGN156" s="1"/>
      <c r="AGO156" s="1"/>
      <c r="AGP156" s="1"/>
      <c r="AGQ156" s="1"/>
      <c r="AGR156" s="1"/>
      <c r="AGS156" s="1"/>
      <c r="AGT156" s="1"/>
      <c r="AGU156" s="1"/>
      <c r="AGV156" s="1"/>
      <c r="AGW156" s="1"/>
      <c r="AGX156" s="1"/>
      <c r="AGY156" s="1"/>
      <c r="AGZ156" s="1"/>
      <c r="AHA156" s="1"/>
      <c r="AHB156" s="1"/>
      <c r="AHC156" s="1"/>
      <c r="AHD156" s="1"/>
      <c r="AHE156" s="1"/>
      <c r="AHF156" s="1"/>
      <c r="AHG156" s="1"/>
      <c r="AHH156" s="1"/>
      <c r="AHI156" s="1"/>
      <c r="AHJ156" s="1"/>
      <c r="AHK156" s="1"/>
      <c r="AHL156" s="1"/>
      <c r="AHM156" s="1"/>
      <c r="AHN156" s="1"/>
      <c r="AHO156" s="1"/>
      <c r="AHP156" s="1"/>
      <c r="AHQ156" s="1"/>
      <c r="AHR156" s="1"/>
      <c r="AHS156" s="1"/>
      <c r="AHT156" s="1"/>
      <c r="AHU156" s="1"/>
      <c r="AHV156" s="1"/>
      <c r="AHW156" s="1"/>
      <c r="AHX156" s="1"/>
      <c r="AHY156" s="1"/>
      <c r="AHZ156" s="1"/>
      <c r="AIA156" s="1"/>
      <c r="AIB156" s="1"/>
      <c r="AIC156" s="1"/>
      <c r="AID156" s="1"/>
      <c r="AIE156" s="1"/>
      <c r="AIF156" s="1"/>
      <c r="AIG156" s="1"/>
      <c r="AIH156" s="1"/>
      <c r="AII156" s="1"/>
      <c r="AIJ156" s="1"/>
      <c r="AIK156" s="1"/>
      <c r="AIL156" s="1"/>
      <c r="AIM156" s="1"/>
      <c r="AIN156" s="1"/>
      <c r="AIO156" s="1"/>
      <c r="AIP156" s="1"/>
      <c r="AIQ156" s="1"/>
      <c r="AIR156" s="1"/>
      <c r="AIS156" s="1"/>
      <c r="AIT156" s="1"/>
      <c r="AIU156" s="1"/>
      <c r="AIV156" s="1"/>
      <c r="AIW156" s="1"/>
      <c r="AIX156" s="1"/>
      <c r="AIY156" s="1"/>
      <c r="AIZ156" s="1"/>
      <c r="AJA156" s="1"/>
      <c r="AJB156" s="1"/>
      <c r="AJC156" s="1"/>
      <c r="AJD156" s="1"/>
      <c r="AJE156" s="1"/>
      <c r="AJF156" s="1"/>
      <c r="AJG156" s="1"/>
      <c r="AJH156" s="1"/>
      <c r="AJI156" s="1"/>
      <c r="AJJ156" s="1"/>
      <c r="AJK156" s="1"/>
      <c r="AJL156" s="1"/>
      <c r="AJM156" s="1"/>
      <c r="AJN156" s="1"/>
      <c r="AJO156" s="1"/>
      <c r="AJP156" s="1"/>
      <c r="AJQ156" s="1"/>
      <c r="AJR156" s="1"/>
      <c r="AJS156" s="1"/>
      <c r="AJT156" s="1"/>
      <c r="AJU156" s="1"/>
      <c r="AJV156" s="1"/>
      <c r="AJW156" s="1"/>
      <c r="AJX156" s="1"/>
      <c r="AJY156" s="1"/>
      <c r="AJZ156" s="1"/>
      <c r="AKA156" s="1"/>
      <c r="AKB156" s="1"/>
      <c r="AKC156" s="1"/>
      <c r="AKD156" s="1"/>
      <c r="AKE156" s="1"/>
      <c r="AKF156" s="1"/>
      <c r="AKG156" s="1"/>
      <c r="AKH156" s="1"/>
      <c r="AKI156" s="1"/>
      <c r="AKJ156" s="1"/>
      <c r="AKK156" s="1"/>
      <c r="AKL156" s="1"/>
      <c r="AKM156" s="1"/>
      <c r="AKN156" s="1"/>
      <c r="AKO156" s="1"/>
      <c r="AKP156" s="1"/>
      <c r="AKQ156" s="1"/>
      <c r="AKR156" s="1"/>
      <c r="AKS156" s="1"/>
      <c r="AKT156" s="1"/>
      <c r="AKU156" s="1"/>
      <c r="AKV156" s="1"/>
      <c r="AKW156" s="1"/>
      <c r="AKX156" s="1"/>
      <c r="AKY156" s="1"/>
      <c r="AKZ156" s="1"/>
      <c r="ALA156" s="1"/>
      <c r="ALB156" s="1"/>
      <c r="ALC156" s="1"/>
      <c r="ALD156" s="1"/>
      <c r="ALE156" s="1"/>
      <c r="ALF156" s="1"/>
      <c r="ALG156" s="1"/>
      <c r="ALH156" s="1"/>
      <c r="ALI156" s="1"/>
      <c r="ALJ156" s="1"/>
      <c r="ALK156" s="1"/>
      <c r="ALL156" s="1"/>
      <c r="ALM156" s="1"/>
      <c r="ALN156" s="1"/>
      <c r="ALO156" s="1"/>
      <c r="ALP156" s="1"/>
      <c r="ALQ156" s="1"/>
      <c r="ALR156" s="1"/>
      <c r="ALS156" s="1"/>
      <c r="ALT156" s="1"/>
      <c r="ALU156" s="1"/>
      <c r="ALV156" s="1"/>
      <c r="ALW156" s="1"/>
      <c r="ALX156" s="1"/>
      <c r="ALY156" s="1"/>
      <c r="ALZ156" s="1"/>
      <c r="AMA156" s="1"/>
      <c r="AMB156" s="1"/>
      <c r="AMC156" s="1"/>
      <c r="AMD156" s="1"/>
      <c r="AME156" s="1"/>
      <c r="AMF156" s="1"/>
      <c r="AMG156" s="1"/>
      <c r="AMH156" s="1"/>
      <c r="AMI156" s="1"/>
      <c r="AMJ156" s="1"/>
    </row>
    <row r="157" spans="1:1024" s="23" customFormat="1" ht="25.5" x14ac:dyDescent="0.2">
      <c r="A157" s="33" t="s">
        <v>234</v>
      </c>
      <c r="B157" s="52" t="s">
        <v>254</v>
      </c>
      <c r="C157" s="34" t="s">
        <v>255</v>
      </c>
      <c r="D157" s="22">
        <f t="shared" si="410"/>
        <v>3.7999999999999918</v>
      </c>
      <c r="E157" s="21">
        <f t="shared" si="411"/>
        <v>3.7999999999999918</v>
      </c>
      <c r="F157" s="21">
        <f t="shared" si="412"/>
        <v>0</v>
      </c>
      <c r="G157" s="21">
        <f t="shared" si="413"/>
        <v>0</v>
      </c>
      <c r="H157" s="21">
        <f t="shared" si="414"/>
        <v>3.7999999999999918</v>
      </c>
      <c r="I157" s="21">
        <f t="shared" si="415"/>
        <v>0</v>
      </c>
      <c r="J157" s="21">
        <f t="shared" si="416"/>
        <v>0</v>
      </c>
      <c r="K157" s="21">
        <v>0</v>
      </c>
      <c r="L157" s="21">
        <v>0</v>
      </c>
      <c r="M157" s="21">
        <v>0</v>
      </c>
      <c r="N157" s="21">
        <v>0</v>
      </c>
      <c r="O157" s="21">
        <f t="shared" si="417"/>
        <v>0</v>
      </c>
      <c r="P157" s="21">
        <v>0</v>
      </c>
      <c r="Q157" s="21">
        <v>0</v>
      </c>
      <c r="R157" s="21">
        <v>0</v>
      </c>
      <c r="S157" s="21">
        <v>0</v>
      </c>
      <c r="T157" s="21">
        <f t="shared" si="418"/>
        <v>0</v>
      </c>
      <c r="U157" s="21">
        <v>0</v>
      </c>
      <c r="V157" s="21">
        <v>0</v>
      </c>
      <c r="W157" s="21">
        <v>0</v>
      </c>
      <c r="X157" s="21">
        <v>0</v>
      </c>
      <c r="Y157" s="21">
        <f t="shared" si="419"/>
        <v>3.7999999999999918</v>
      </c>
      <c r="Z157" s="21">
        <v>0</v>
      </c>
      <c r="AA157" s="21">
        <v>0</v>
      </c>
      <c r="AB157" s="21">
        <v>3.7999999999999918</v>
      </c>
      <c r="AC157" s="21">
        <v>0</v>
      </c>
      <c r="AD157" s="21">
        <f t="shared" si="420"/>
        <v>0</v>
      </c>
      <c r="AE157" s="21">
        <f t="shared" si="421"/>
        <v>0</v>
      </c>
      <c r="AF157" s="21">
        <f t="shared" si="422"/>
        <v>0</v>
      </c>
      <c r="AG157" s="21">
        <f t="shared" si="407"/>
        <v>0</v>
      </c>
      <c r="AH157" s="21">
        <f t="shared" si="408"/>
        <v>0</v>
      </c>
      <c r="AI157" s="21">
        <f t="shared" si="409"/>
        <v>0</v>
      </c>
      <c r="AJ157" s="21">
        <v>0</v>
      </c>
      <c r="AK157" s="21">
        <v>0</v>
      </c>
      <c r="AL157" s="21">
        <v>0</v>
      </c>
      <c r="AM157" s="21">
        <f t="shared" si="423"/>
        <v>0</v>
      </c>
      <c r="AN157" s="21">
        <v>0</v>
      </c>
      <c r="AO157" s="21">
        <v>0</v>
      </c>
      <c r="AP157" s="21">
        <v>0</v>
      </c>
      <c r="AQ157" s="21">
        <v>0</v>
      </c>
      <c r="AR157" s="21">
        <f t="shared" si="424"/>
        <v>0</v>
      </c>
      <c r="AS157" s="21">
        <v>0</v>
      </c>
      <c r="AT157" s="21">
        <v>0</v>
      </c>
      <c r="AU157" s="21">
        <v>0</v>
      </c>
      <c r="AV157" s="21">
        <v>0</v>
      </c>
      <c r="AW157" s="21">
        <f t="shared" si="425"/>
        <v>0</v>
      </c>
      <c r="AX157" s="21">
        <v>0</v>
      </c>
      <c r="AY157" s="21">
        <v>0</v>
      </c>
      <c r="AZ157" s="21">
        <v>0</v>
      </c>
      <c r="BA157" s="21">
        <v>0</v>
      </c>
      <c r="BB157" s="21">
        <f t="shared" si="426"/>
        <v>0</v>
      </c>
      <c r="BC157" s="21">
        <v>0</v>
      </c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  <c r="AAD157" s="1"/>
      <c r="AAE157" s="1"/>
      <c r="AAF157" s="1"/>
      <c r="AAG157" s="1"/>
      <c r="AAH157" s="1"/>
      <c r="AAI157" s="1"/>
      <c r="AAJ157" s="1"/>
      <c r="AAK157" s="1"/>
      <c r="AAL157" s="1"/>
      <c r="AAM157" s="1"/>
      <c r="AAN157" s="1"/>
      <c r="AAO157" s="1"/>
      <c r="AAP157" s="1"/>
      <c r="AAQ157" s="1"/>
      <c r="AAR157" s="1"/>
      <c r="AAS157" s="1"/>
      <c r="AAT157" s="1"/>
      <c r="AAU157" s="1"/>
      <c r="AAV157" s="1"/>
      <c r="AAW157" s="1"/>
      <c r="AAX157" s="1"/>
      <c r="AAY157" s="1"/>
      <c r="AAZ157" s="1"/>
      <c r="ABA157" s="1"/>
      <c r="ABB157" s="1"/>
      <c r="ABC157" s="1"/>
      <c r="ABD157" s="1"/>
      <c r="ABE157" s="1"/>
      <c r="ABF157" s="1"/>
      <c r="ABG157" s="1"/>
      <c r="ABH157" s="1"/>
      <c r="ABI157" s="1"/>
      <c r="ABJ157" s="1"/>
      <c r="ABK157" s="1"/>
      <c r="ABL157" s="1"/>
      <c r="ABM157" s="1"/>
      <c r="ABN157" s="1"/>
      <c r="ABO157" s="1"/>
      <c r="ABP157" s="1"/>
      <c r="ABQ157" s="1"/>
      <c r="ABR157" s="1"/>
      <c r="ABS157" s="1"/>
      <c r="ABT157" s="1"/>
      <c r="ABU157" s="1"/>
      <c r="ABV157" s="1"/>
      <c r="ABW157" s="1"/>
      <c r="ABX157" s="1"/>
      <c r="ABY157" s="1"/>
      <c r="ABZ157" s="1"/>
      <c r="ACA157" s="1"/>
      <c r="ACB157" s="1"/>
      <c r="ACC157" s="1"/>
      <c r="ACD157" s="1"/>
      <c r="ACE157" s="1"/>
      <c r="ACF157" s="1"/>
      <c r="ACG157" s="1"/>
      <c r="ACH157" s="1"/>
      <c r="ACI157" s="1"/>
      <c r="ACJ157" s="1"/>
      <c r="ACK157" s="1"/>
      <c r="ACL157" s="1"/>
      <c r="ACM157" s="1"/>
      <c r="ACN157" s="1"/>
      <c r="ACO157" s="1"/>
      <c r="ACP157" s="1"/>
      <c r="ACQ157" s="1"/>
      <c r="ACR157" s="1"/>
      <c r="ACS157" s="1"/>
      <c r="ACT157" s="1"/>
      <c r="ACU157" s="1"/>
      <c r="ACV157" s="1"/>
      <c r="ACW157" s="1"/>
      <c r="ACX157" s="1"/>
      <c r="ACY157" s="1"/>
      <c r="ACZ157" s="1"/>
      <c r="ADA157" s="1"/>
      <c r="ADB157" s="1"/>
      <c r="ADC157" s="1"/>
      <c r="ADD157" s="1"/>
      <c r="ADE157" s="1"/>
      <c r="ADF157" s="1"/>
      <c r="ADG157" s="1"/>
      <c r="ADH157" s="1"/>
      <c r="ADI157" s="1"/>
      <c r="ADJ157" s="1"/>
      <c r="ADK157" s="1"/>
      <c r="ADL157" s="1"/>
      <c r="ADM157" s="1"/>
      <c r="ADN157" s="1"/>
      <c r="ADO157" s="1"/>
      <c r="ADP157" s="1"/>
      <c r="ADQ157" s="1"/>
      <c r="ADR157" s="1"/>
      <c r="ADS157" s="1"/>
      <c r="ADT157" s="1"/>
      <c r="ADU157" s="1"/>
      <c r="ADV157" s="1"/>
      <c r="ADW157" s="1"/>
      <c r="ADX157" s="1"/>
      <c r="ADY157" s="1"/>
      <c r="ADZ157" s="1"/>
      <c r="AEA157" s="1"/>
      <c r="AEB157" s="1"/>
      <c r="AEC157" s="1"/>
      <c r="AED157" s="1"/>
      <c r="AEE157" s="1"/>
      <c r="AEF157" s="1"/>
      <c r="AEG157" s="1"/>
      <c r="AEH157" s="1"/>
      <c r="AEI157" s="1"/>
      <c r="AEJ157" s="1"/>
      <c r="AEK157" s="1"/>
      <c r="AEL157" s="1"/>
      <c r="AEM157" s="1"/>
      <c r="AEN157" s="1"/>
      <c r="AEO157" s="1"/>
      <c r="AEP157" s="1"/>
      <c r="AEQ157" s="1"/>
      <c r="AER157" s="1"/>
      <c r="AES157" s="1"/>
      <c r="AET157" s="1"/>
      <c r="AEU157" s="1"/>
      <c r="AEV157" s="1"/>
      <c r="AEW157" s="1"/>
      <c r="AEX157" s="1"/>
      <c r="AEY157" s="1"/>
      <c r="AEZ157" s="1"/>
      <c r="AFA157" s="1"/>
      <c r="AFB157" s="1"/>
      <c r="AFC157" s="1"/>
      <c r="AFD157" s="1"/>
      <c r="AFE157" s="1"/>
      <c r="AFF157" s="1"/>
      <c r="AFG157" s="1"/>
      <c r="AFH157" s="1"/>
      <c r="AFI157" s="1"/>
      <c r="AFJ157" s="1"/>
      <c r="AFK157" s="1"/>
      <c r="AFL157" s="1"/>
      <c r="AFM157" s="1"/>
      <c r="AFN157" s="1"/>
      <c r="AFO157" s="1"/>
      <c r="AFP157" s="1"/>
      <c r="AFQ157" s="1"/>
      <c r="AFR157" s="1"/>
      <c r="AFS157" s="1"/>
      <c r="AFT157" s="1"/>
      <c r="AFU157" s="1"/>
      <c r="AFV157" s="1"/>
      <c r="AFW157" s="1"/>
      <c r="AFX157" s="1"/>
      <c r="AFY157" s="1"/>
      <c r="AFZ157" s="1"/>
      <c r="AGA157" s="1"/>
      <c r="AGB157" s="1"/>
      <c r="AGC157" s="1"/>
      <c r="AGD157" s="1"/>
      <c r="AGE157" s="1"/>
      <c r="AGF157" s="1"/>
      <c r="AGG157" s="1"/>
      <c r="AGH157" s="1"/>
      <c r="AGI157" s="1"/>
      <c r="AGJ157" s="1"/>
      <c r="AGK157" s="1"/>
      <c r="AGL157" s="1"/>
      <c r="AGM157" s="1"/>
      <c r="AGN157" s="1"/>
      <c r="AGO157" s="1"/>
      <c r="AGP157" s="1"/>
      <c r="AGQ157" s="1"/>
      <c r="AGR157" s="1"/>
      <c r="AGS157" s="1"/>
      <c r="AGT157" s="1"/>
      <c r="AGU157" s="1"/>
      <c r="AGV157" s="1"/>
      <c r="AGW157" s="1"/>
      <c r="AGX157" s="1"/>
      <c r="AGY157" s="1"/>
      <c r="AGZ157" s="1"/>
      <c r="AHA157" s="1"/>
      <c r="AHB157" s="1"/>
      <c r="AHC157" s="1"/>
      <c r="AHD157" s="1"/>
      <c r="AHE157" s="1"/>
      <c r="AHF157" s="1"/>
      <c r="AHG157" s="1"/>
      <c r="AHH157" s="1"/>
      <c r="AHI157" s="1"/>
      <c r="AHJ157" s="1"/>
      <c r="AHK157" s="1"/>
      <c r="AHL157" s="1"/>
      <c r="AHM157" s="1"/>
      <c r="AHN157" s="1"/>
      <c r="AHO157" s="1"/>
      <c r="AHP157" s="1"/>
      <c r="AHQ157" s="1"/>
      <c r="AHR157" s="1"/>
      <c r="AHS157" s="1"/>
      <c r="AHT157" s="1"/>
      <c r="AHU157" s="1"/>
      <c r="AHV157" s="1"/>
      <c r="AHW157" s="1"/>
      <c r="AHX157" s="1"/>
      <c r="AHY157" s="1"/>
      <c r="AHZ157" s="1"/>
      <c r="AIA157" s="1"/>
      <c r="AIB157" s="1"/>
      <c r="AIC157" s="1"/>
      <c r="AID157" s="1"/>
      <c r="AIE157" s="1"/>
      <c r="AIF157" s="1"/>
      <c r="AIG157" s="1"/>
      <c r="AIH157" s="1"/>
      <c r="AII157" s="1"/>
      <c r="AIJ157" s="1"/>
      <c r="AIK157" s="1"/>
      <c r="AIL157" s="1"/>
      <c r="AIM157" s="1"/>
      <c r="AIN157" s="1"/>
      <c r="AIO157" s="1"/>
      <c r="AIP157" s="1"/>
      <c r="AIQ157" s="1"/>
      <c r="AIR157" s="1"/>
      <c r="AIS157" s="1"/>
      <c r="AIT157" s="1"/>
      <c r="AIU157" s="1"/>
      <c r="AIV157" s="1"/>
      <c r="AIW157" s="1"/>
      <c r="AIX157" s="1"/>
      <c r="AIY157" s="1"/>
      <c r="AIZ157" s="1"/>
      <c r="AJA157" s="1"/>
      <c r="AJB157" s="1"/>
      <c r="AJC157" s="1"/>
      <c r="AJD157" s="1"/>
      <c r="AJE157" s="1"/>
      <c r="AJF157" s="1"/>
      <c r="AJG157" s="1"/>
      <c r="AJH157" s="1"/>
      <c r="AJI157" s="1"/>
      <c r="AJJ157" s="1"/>
      <c r="AJK157" s="1"/>
      <c r="AJL157" s="1"/>
      <c r="AJM157" s="1"/>
      <c r="AJN157" s="1"/>
      <c r="AJO157" s="1"/>
      <c r="AJP157" s="1"/>
      <c r="AJQ157" s="1"/>
      <c r="AJR157" s="1"/>
      <c r="AJS157" s="1"/>
      <c r="AJT157" s="1"/>
      <c r="AJU157" s="1"/>
      <c r="AJV157" s="1"/>
      <c r="AJW157" s="1"/>
      <c r="AJX157" s="1"/>
      <c r="AJY157" s="1"/>
      <c r="AJZ157" s="1"/>
      <c r="AKA157" s="1"/>
      <c r="AKB157" s="1"/>
      <c r="AKC157" s="1"/>
      <c r="AKD157" s="1"/>
      <c r="AKE157" s="1"/>
      <c r="AKF157" s="1"/>
      <c r="AKG157" s="1"/>
      <c r="AKH157" s="1"/>
      <c r="AKI157" s="1"/>
      <c r="AKJ157" s="1"/>
      <c r="AKK157" s="1"/>
      <c r="AKL157" s="1"/>
      <c r="AKM157" s="1"/>
      <c r="AKN157" s="1"/>
      <c r="AKO157" s="1"/>
      <c r="AKP157" s="1"/>
      <c r="AKQ157" s="1"/>
      <c r="AKR157" s="1"/>
      <c r="AKS157" s="1"/>
      <c r="AKT157" s="1"/>
      <c r="AKU157" s="1"/>
      <c r="AKV157" s="1"/>
      <c r="AKW157" s="1"/>
      <c r="AKX157" s="1"/>
      <c r="AKY157" s="1"/>
      <c r="AKZ157" s="1"/>
      <c r="ALA157" s="1"/>
      <c r="ALB157" s="1"/>
      <c r="ALC157" s="1"/>
      <c r="ALD157" s="1"/>
      <c r="ALE157" s="1"/>
      <c r="ALF157" s="1"/>
      <c r="ALG157" s="1"/>
      <c r="ALH157" s="1"/>
      <c r="ALI157" s="1"/>
      <c r="ALJ157" s="1"/>
      <c r="ALK157" s="1"/>
      <c r="ALL157" s="1"/>
      <c r="ALM157" s="1"/>
      <c r="ALN157" s="1"/>
      <c r="ALO157" s="1"/>
      <c r="ALP157" s="1"/>
      <c r="ALQ157" s="1"/>
      <c r="ALR157" s="1"/>
      <c r="ALS157" s="1"/>
      <c r="ALT157" s="1"/>
      <c r="ALU157" s="1"/>
      <c r="ALV157" s="1"/>
      <c r="ALW157" s="1"/>
      <c r="ALX157" s="1"/>
      <c r="ALY157" s="1"/>
      <c r="ALZ157" s="1"/>
      <c r="AMA157" s="1"/>
      <c r="AMB157" s="1"/>
      <c r="AMC157" s="1"/>
      <c r="AMD157" s="1"/>
      <c r="AME157" s="1"/>
      <c r="AMF157" s="1"/>
      <c r="AMG157" s="1"/>
      <c r="AMH157" s="1"/>
      <c r="AMI157" s="1"/>
      <c r="AMJ157" s="1"/>
    </row>
    <row r="158" spans="1:1024" s="23" customFormat="1" ht="25.5" x14ac:dyDescent="0.2">
      <c r="A158" s="33" t="s">
        <v>234</v>
      </c>
      <c r="B158" s="52" t="s">
        <v>256</v>
      </c>
      <c r="C158" s="34" t="s">
        <v>257</v>
      </c>
      <c r="D158" s="22">
        <f t="shared" si="410"/>
        <v>0</v>
      </c>
      <c r="E158" s="21">
        <f t="shared" si="411"/>
        <v>0</v>
      </c>
      <c r="F158" s="21">
        <f t="shared" si="412"/>
        <v>0</v>
      </c>
      <c r="G158" s="21">
        <f t="shared" si="413"/>
        <v>0</v>
      </c>
      <c r="H158" s="21">
        <f t="shared" si="414"/>
        <v>0</v>
      </c>
      <c r="I158" s="21">
        <f t="shared" si="415"/>
        <v>0</v>
      </c>
      <c r="J158" s="21">
        <f t="shared" si="416"/>
        <v>0</v>
      </c>
      <c r="K158" s="21">
        <v>0</v>
      </c>
      <c r="L158" s="21">
        <v>0</v>
      </c>
      <c r="M158" s="21">
        <v>0</v>
      </c>
      <c r="N158" s="21">
        <v>0</v>
      </c>
      <c r="O158" s="21">
        <f t="shared" si="417"/>
        <v>0</v>
      </c>
      <c r="P158" s="21">
        <v>0</v>
      </c>
      <c r="Q158" s="21">
        <v>0</v>
      </c>
      <c r="R158" s="21">
        <v>0</v>
      </c>
      <c r="S158" s="21">
        <v>0</v>
      </c>
      <c r="T158" s="21">
        <f t="shared" si="418"/>
        <v>0</v>
      </c>
      <c r="U158" s="21">
        <v>0</v>
      </c>
      <c r="V158" s="21">
        <v>0</v>
      </c>
      <c r="W158" s="21">
        <v>0</v>
      </c>
      <c r="X158" s="21">
        <v>0</v>
      </c>
      <c r="Y158" s="21">
        <f t="shared" si="419"/>
        <v>0</v>
      </c>
      <c r="Z158" s="21">
        <v>0</v>
      </c>
      <c r="AA158" s="21">
        <v>0</v>
      </c>
      <c r="AB158" s="21">
        <v>0</v>
      </c>
      <c r="AC158" s="21">
        <v>0</v>
      </c>
      <c r="AD158" s="21">
        <f t="shared" si="420"/>
        <v>0</v>
      </c>
      <c r="AE158" s="21">
        <f t="shared" si="421"/>
        <v>0</v>
      </c>
      <c r="AF158" s="21">
        <f t="shared" si="422"/>
        <v>0</v>
      </c>
      <c r="AG158" s="21">
        <f t="shared" si="407"/>
        <v>0</v>
      </c>
      <c r="AH158" s="21">
        <f t="shared" si="408"/>
        <v>0</v>
      </c>
      <c r="AI158" s="21">
        <f t="shared" si="409"/>
        <v>0</v>
      </c>
      <c r="AJ158" s="21">
        <v>0</v>
      </c>
      <c r="AK158" s="21">
        <v>0</v>
      </c>
      <c r="AL158" s="21">
        <v>0</v>
      </c>
      <c r="AM158" s="21">
        <f t="shared" si="423"/>
        <v>0</v>
      </c>
      <c r="AN158" s="21">
        <v>0</v>
      </c>
      <c r="AO158" s="21">
        <v>0</v>
      </c>
      <c r="AP158" s="21">
        <v>0</v>
      </c>
      <c r="AQ158" s="21">
        <v>0</v>
      </c>
      <c r="AR158" s="21">
        <f t="shared" si="424"/>
        <v>0</v>
      </c>
      <c r="AS158" s="21">
        <v>0</v>
      </c>
      <c r="AT158" s="21">
        <v>0</v>
      </c>
      <c r="AU158" s="21">
        <v>0</v>
      </c>
      <c r="AV158" s="21">
        <v>0</v>
      </c>
      <c r="AW158" s="21">
        <f t="shared" si="425"/>
        <v>0</v>
      </c>
      <c r="AX158" s="21">
        <v>0</v>
      </c>
      <c r="AY158" s="21">
        <v>0</v>
      </c>
      <c r="AZ158" s="21">
        <v>0</v>
      </c>
      <c r="BA158" s="21">
        <v>0</v>
      </c>
      <c r="BB158" s="21">
        <f t="shared" si="426"/>
        <v>0</v>
      </c>
      <c r="BC158" s="21">
        <v>0</v>
      </c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  <c r="AAD158" s="1"/>
      <c r="AAE158" s="1"/>
      <c r="AAF158" s="1"/>
      <c r="AAG158" s="1"/>
      <c r="AAH158" s="1"/>
      <c r="AAI158" s="1"/>
      <c r="AAJ158" s="1"/>
      <c r="AAK158" s="1"/>
      <c r="AAL158" s="1"/>
      <c r="AAM158" s="1"/>
      <c r="AAN158" s="1"/>
      <c r="AAO158" s="1"/>
      <c r="AAP158" s="1"/>
      <c r="AAQ158" s="1"/>
      <c r="AAR158" s="1"/>
      <c r="AAS158" s="1"/>
      <c r="AAT158" s="1"/>
      <c r="AAU158" s="1"/>
      <c r="AAV158" s="1"/>
      <c r="AAW158" s="1"/>
      <c r="AAX158" s="1"/>
      <c r="AAY158" s="1"/>
      <c r="AAZ158" s="1"/>
      <c r="ABA158" s="1"/>
      <c r="ABB158" s="1"/>
      <c r="ABC158" s="1"/>
      <c r="ABD158" s="1"/>
      <c r="ABE158" s="1"/>
      <c r="ABF158" s="1"/>
      <c r="ABG158" s="1"/>
      <c r="ABH158" s="1"/>
      <c r="ABI158" s="1"/>
      <c r="ABJ158" s="1"/>
      <c r="ABK158" s="1"/>
      <c r="ABL158" s="1"/>
      <c r="ABM158" s="1"/>
      <c r="ABN158" s="1"/>
      <c r="ABO158" s="1"/>
      <c r="ABP158" s="1"/>
      <c r="ABQ158" s="1"/>
      <c r="ABR158" s="1"/>
      <c r="ABS158" s="1"/>
      <c r="ABT158" s="1"/>
      <c r="ABU158" s="1"/>
      <c r="ABV158" s="1"/>
      <c r="ABW158" s="1"/>
      <c r="ABX158" s="1"/>
      <c r="ABY158" s="1"/>
      <c r="ABZ158" s="1"/>
      <c r="ACA158" s="1"/>
      <c r="ACB158" s="1"/>
      <c r="ACC158" s="1"/>
      <c r="ACD158" s="1"/>
      <c r="ACE158" s="1"/>
      <c r="ACF158" s="1"/>
      <c r="ACG158" s="1"/>
      <c r="ACH158" s="1"/>
      <c r="ACI158" s="1"/>
      <c r="ACJ158" s="1"/>
      <c r="ACK158" s="1"/>
      <c r="ACL158" s="1"/>
      <c r="ACM158" s="1"/>
      <c r="ACN158" s="1"/>
      <c r="ACO158" s="1"/>
      <c r="ACP158" s="1"/>
      <c r="ACQ158" s="1"/>
      <c r="ACR158" s="1"/>
      <c r="ACS158" s="1"/>
      <c r="ACT158" s="1"/>
      <c r="ACU158" s="1"/>
      <c r="ACV158" s="1"/>
      <c r="ACW158" s="1"/>
      <c r="ACX158" s="1"/>
      <c r="ACY158" s="1"/>
      <c r="ACZ158" s="1"/>
      <c r="ADA158" s="1"/>
      <c r="ADB158" s="1"/>
      <c r="ADC158" s="1"/>
      <c r="ADD158" s="1"/>
      <c r="ADE158" s="1"/>
      <c r="ADF158" s="1"/>
      <c r="ADG158" s="1"/>
      <c r="ADH158" s="1"/>
      <c r="ADI158" s="1"/>
      <c r="ADJ158" s="1"/>
      <c r="ADK158" s="1"/>
      <c r="ADL158" s="1"/>
      <c r="ADM158" s="1"/>
      <c r="ADN158" s="1"/>
      <c r="ADO158" s="1"/>
      <c r="ADP158" s="1"/>
      <c r="ADQ158" s="1"/>
      <c r="ADR158" s="1"/>
      <c r="ADS158" s="1"/>
      <c r="ADT158" s="1"/>
      <c r="ADU158" s="1"/>
      <c r="ADV158" s="1"/>
      <c r="ADW158" s="1"/>
      <c r="ADX158" s="1"/>
      <c r="ADY158" s="1"/>
      <c r="ADZ158" s="1"/>
      <c r="AEA158" s="1"/>
      <c r="AEB158" s="1"/>
      <c r="AEC158" s="1"/>
      <c r="AED158" s="1"/>
      <c r="AEE158" s="1"/>
      <c r="AEF158" s="1"/>
      <c r="AEG158" s="1"/>
      <c r="AEH158" s="1"/>
      <c r="AEI158" s="1"/>
      <c r="AEJ158" s="1"/>
      <c r="AEK158" s="1"/>
      <c r="AEL158" s="1"/>
      <c r="AEM158" s="1"/>
      <c r="AEN158" s="1"/>
      <c r="AEO158" s="1"/>
      <c r="AEP158" s="1"/>
      <c r="AEQ158" s="1"/>
      <c r="AER158" s="1"/>
      <c r="AES158" s="1"/>
      <c r="AET158" s="1"/>
      <c r="AEU158" s="1"/>
      <c r="AEV158" s="1"/>
      <c r="AEW158" s="1"/>
      <c r="AEX158" s="1"/>
      <c r="AEY158" s="1"/>
      <c r="AEZ158" s="1"/>
      <c r="AFA158" s="1"/>
      <c r="AFB158" s="1"/>
      <c r="AFC158" s="1"/>
      <c r="AFD158" s="1"/>
      <c r="AFE158" s="1"/>
      <c r="AFF158" s="1"/>
      <c r="AFG158" s="1"/>
      <c r="AFH158" s="1"/>
      <c r="AFI158" s="1"/>
      <c r="AFJ158" s="1"/>
      <c r="AFK158" s="1"/>
      <c r="AFL158" s="1"/>
      <c r="AFM158" s="1"/>
      <c r="AFN158" s="1"/>
      <c r="AFO158" s="1"/>
      <c r="AFP158" s="1"/>
      <c r="AFQ158" s="1"/>
      <c r="AFR158" s="1"/>
      <c r="AFS158" s="1"/>
      <c r="AFT158" s="1"/>
      <c r="AFU158" s="1"/>
      <c r="AFV158" s="1"/>
      <c r="AFW158" s="1"/>
      <c r="AFX158" s="1"/>
      <c r="AFY158" s="1"/>
      <c r="AFZ158" s="1"/>
      <c r="AGA158" s="1"/>
      <c r="AGB158" s="1"/>
      <c r="AGC158" s="1"/>
      <c r="AGD158" s="1"/>
      <c r="AGE158" s="1"/>
      <c r="AGF158" s="1"/>
      <c r="AGG158" s="1"/>
      <c r="AGH158" s="1"/>
      <c r="AGI158" s="1"/>
      <c r="AGJ158" s="1"/>
      <c r="AGK158" s="1"/>
      <c r="AGL158" s="1"/>
      <c r="AGM158" s="1"/>
      <c r="AGN158" s="1"/>
      <c r="AGO158" s="1"/>
      <c r="AGP158" s="1"/>
      <c r="AGQ158" s="1"/>
      <c r="AGR158" s="1"/>
      <c r="AGS158" s="1"/>
      <c r="AGT158" s="1"/>
      <c r="AGU158" s="1"/>
      <c r="AGV158" s="1"/>
      <c r="AGW158" s="1"/>
      <c r="AGX158" s="1"/>
      <c r="AGY158" s="1"/>
      <c r="AGZ158" s="1"/>
      <c r="AHA158" s="1"/>
      <c r="AHB158" s="1"/>
      <c r="AHC158" s="1"/>
      <c r="AHD158" s="1"/>
      <c r="AHE158" s="1"/>
      <c r="AHF158" s="1"/>
      <c r="AHG158" s="1"/>
      <c r="AHH158" s="1"/>
      <c r="AHI158" s="1"/>
      <c r="AHJ158" s="1"/>
      <c r="AHK158" s="1"/>
      <c r="AHL158" s="1"/>
      <c r="AHM158" s="1"/>
      <c r="AHN158" s="1"/>
      <c r="AHO158" s="1"/>
      <c r="AHP158" s="1"/>
      <c r="AHQ158" s="1"/>
      <c r="AHR158" s="1"/>
      <c r="AHS158" s="1"/>
      <c r="AHT158" s="1"/>
      <c r="AHU158" s="1"/>
      <c r="AHV158" s="1"/>
      <c r="AHW158" s="1"/>
      <c r="AHX158" s="1"/>
      <c r="AHY158" s="1"/>
      <c r="AHZ158" s="1"/>
      <c r="AIA158" s="1"/>
      <c r="AIB158" s="1"/>
      <c r="AIC158" s="1"/>
      <c r="AID158" s="1"/>
      <c r="AIE158" s="1"/>
      <c r="AIF158" s="1"/>
      <c r="AIG158" s="1"/>
      <c r="AIH158" s="1"/>
      <c r="AII158" s="1"/>
      <c r="AIJ158" s="1"/>
      <c r="AIK158" s="1"/>
      <c r="AIL158" s="1"/>
      <c r="AIM158" s="1"/>
      <c r="AIN158" s="1"/>
      <c r="AIO158" s="1"/>
      <c r="AIP158" s="1"/>
      <c r="AIQ158" s="1"/>
      <c r="AIR158" s="1"/>
      <c r="AIS158" s="1"/>
      <c r="AIT158" s="1"/>
      <c r="AIU158" s="1"/>
      <c r="AIV158" s="1"/>
      <c r="AIW158" s="1"/>
      <c r="AIX158" s="1"/>
      <c r="AIY158" s="1"/>
      <c r="AIZ158" s="1"/>
      <c r="AJA158" s="1"/>
      <c r="AJB158" s="1"/>
      <c r="AJC158" s="1"/>
      <c r="AJD158" s="1"/>
      <c r="AJE158" s="1"/>
      <c r="AJF158" s="1"/>
      <c r="AJG158" s="1"/>
      <c r="AJH158" s="1"/>
      <c r="AJI158" s="1"/>
      <c r="AJJ158" s="1"/>
      <c r="AJK158" s="1"/>
      <c r="AJL158" s="1"/>
      <c r="AJM158" s="1"/>
      <c r="AJN158" s="1"/>
      <c r="AJO158" s="1"/>
      <c r="AJP158" s="1"/>
      <c r="AJQ158" s="1"/>
      <c r="AJR158" s="1"/>
      <c r="AJS158" s="1"/>
      <c r="AJT158" s="1"/>
      <c r="AJU158" s="1"/>
      <c r="AJV158" s="1"/>
      <c r="AJW158" s="1"/>
      <c r="AJX158" s="1"/>
      <c r="AJY158" s="1"/>
      <c r="AJZ158" s="1"/>
      <c r="AKA158" s="1"/>
      <c r="AKB158" s="1"/>
      <c r="AKC158" s="1"/>
      <c r="AKD158" s="1"/>
      <c r="AKE158" s="1"/>
      <c r="AKF158" s="1"/>
      <c r="AKG158" s="1"/>
      <c r="AKH158" s="1"/>
      <c r="AKI158" s="1"/>
      <c r="AKJ158" s="1"/>
      <c r="AKK158" s="1"/>
      <c r="AKL158" s="1"/>
      <c r="AKM158" s="1"/>
      <c r="AKN158" s="1"/>
      <c r="AKO158" s="1"/>
      <c r="AKP158" s="1"/>
      <c r="AKQ158" s="1"/>
      <c r="AKR158" s="1"/>
      <c r="AKS158" s="1"/>
      <c r="AKT158" s="1"/>
      <c r="AKU158" s="1"/>
      <c r="AKV158" s="1"/>
      <c r="AKW158" s="1"/>
      <c r="AKX158" s="1"/>
      <c r="AKY158" s="1"/>
      <c r="AKZ158" s="1"/>
      <c r="ALA158" s="1"/>
      <c r="ALB158" s="1"/>
      <c r="ALC158" s="1"/>
      <c r="ALD158" s="1"/>
      <c r="ALE158" s="1"/>
      <c r="ALF158" s="1"/>
      <c r="ALG158" s="1"/>
      <c r="ALH158" s="1"/>
      <c r="ALI158" s="1"/>
      <c r="ALJ158" s="1"/>
      <c r="ALK158" s="1"/>
      <c r="ALL158" s="1"/>
      <c r="ALM158" s="1"/>
      <c r="ALN158" s="1"/>
      <c r="ALO158" s="1"/>
      <c r="ALP158" s="1"/>
      <c r="ALQ158" s="1"/>
      <c r="ALR158" s="1"/>
      <c r="ALS158" s="1"/>
      <c r="ALT158" s="1"/>
      <c r="ALU158" s="1"/>
      <c r="ALV158" s="1"/>
      <c r="ALW158" s="1"/>
      <c r="ALX158" s="1"/>
      <c r="ALY158" s="1"/>
      <c r="ALZ158" s="1"/>
      <c r="AMA158" s="1"/>
      <c r="AMB158" s="1"/>
      <c r="AMC158" s="1"/>
      <c r="AMD158" s="1"/>
      <c r="AME158" s="1"/>
      <c r="AMF158" s="1"/>
      <c r="AMG158" s="1"/>
      <c r="AMH158" s="1"/>
      <c r="AMI158" s="1"/>
      <c r="AMJ158" s="1"/>
    </row>
    <row r="159" spans="1:1024" x14ac:dyDescent="0.2">
      <c r="A159" s="37" t="s">
        <v>258</v>
      </c>
      <c r="B159" s="40" t="s">
        <v>155</v>
      </c>
      <c r="C159" s="40" t="s">
        <v>78</v>
      </c>
      <c r="D159" s="51">
        <f t="shared" si="410"/>
        <v>3.0159922799999994</v>
      </c>
      <c r="E159" s="26">
        <f t="shared" si="411"/>
        <v>3.0159922799999994</v>
      </c>
      <c r="F159" s="26">
        <f t="shared" si="412"/>
        <v>0</v>
      </c>
      <c r="G159" s="26">
        <f t="shared" si="413"/>
        <v>0</v>
      </c>
      <c r="H159" s="26">
        <f t="shared" si="414"/>
        <v>3.0159922799999994</v>
      </c>
      <c r="I159" s="26">
        <f t="shared" si="415"/>
        <v>0</v>
      </c>
      <c r="J159" s="26">
        <f t="shared" si="416"/>
        <v>0</v>
      </c>
      <c r="K159" s="26">
        <f t="shared" ref="K159:N159" si="427">SUM(K160:K173)</f>
        <v>0</v>
      </c>
      <c r="L159" s="26">
        <f t="shared" si="427"/>
        <v>0</v>
      </c>
      <c r="M159" s="26">
        <f t="shared" si="427"/>
        <v>0</v>
      </c>
      <c r="N159" s="26">
        <f t="shared" si="427"/>
        <v>0</v>
      </c>
      <c r="O159" s="26">
        <f t="shared" si="417"/>
        <v>0</v>
      </c>
      <c r="P159" s="26">
        <f t="shared" ref="P159:S159" si="428">SUM(P160:P173)</f>
        <v>0</v>
      </c>
      <c r="Q159" s="26">
        <f t="shared" si="428"/>
        <v>0</v>
      </c>
      <c r="R159" s="26">
        <f t="shared" si="428"/>
        <v>0</v>
      </c>
      <c r="S159" s="26">
        <f t="shared" si="428"/>
        <v>0</v>
      </c>
      <c r="T159" s="26">
        <f t="shared" si="418"/>
        <v>0</v>
      </c>
      <c r="U159" s="26">
        <f t="shared" ref="U159:X159" si="429">SUM(U160:U173)</f>
        <v>0</v>
      </c>
      <c r="V159" s="26">
        <f t="shared" si="429"/>
        <v>0</v>
      </c>
      <c r="W159" s="26">
        <f t="shared" si="429"/>
        <v>0</v>
      </c>
      <c r="X159" s="26">
        <f t="shared" si="429"/>
        <v>0</v>
      </c>
      <c r="Y159" s="26">
        <f t="shared" si="419"/>
        <v>3.0159922799999994</v>
      </c>
      <c r="Z159" s="26">
        <f t="shared" ref="Z159:AC159" si="430">SUM(Z160:Z173)</f>
        <v>0</v>
      </c>
      <c r="AA159" s="26">
        <f t="shared" si="430"/>
        <v>0</v>
      </c>
      <c r="AB159" s="26">
        <f t="shared" si="430"/>
        <v>3.0159922799999994</v>
      </c>
      <c r="AC159" s="26">
        <f t="shared" si="430"/>
        <v>0</v>
      </c>
      <c r="AD159" s="26">
        <f t="shared" si="420"/>
        <v>2.644183704</v>
      </c>
      <c r="AE159" s="26">
        <f t="shared" si="421"/>
        <v>2.644183704</v>
      </c>
      <c r="AF159" s="26">
        <f t="shared" si="422"/>
        <v>0</v>
      </c>
      <c r="AG159" s="26">
        <f t="shared" si="407"/>
        <v>0</v>
      </c>
      <c r="AH159" s="26">
        <f t="shared" si="408"/>
        <v>2.644183704</v>
      </c>
      <c r="AI159" s="26">
        <f t="shared" si="409"/>
        <v>0</v>
      </c>
      <c r="AJ159" s="26">
        <f t="shared" ref="AJ159" si="431">SUM(AJ160:AJ173)</f>
        <v>0</v>
      </c>
      <c r="AK159" s="26">
        <f t="shared" ref="AK159:AO159" si="432">SUM(AK160:AK173)</f>
        <v>0</v>
      </c>
      <c r="AL159" s="26">
        <f t="shared" si="432"/>
        <v>0</v>
      </c>
      <c r="AM159" s="26">
        <f t="shared" si="432"/>
        <v>0</v>
      </c>
      <c r="AN159" s="26">
        <f t="shared" si="432"/>
        <v>0</v>
      </c>
      <c r="AO159" s="26">
        <f t="shared" si="432"/>
        <v>0</v>
      </c>
      <c r="AP159" s="26">
        <f t="shared" ref="AP159:BC159" si="433">SUM(AP160:AP173)</f>
        <v>0</v>
      </c>
      <c r="AQ159" s="26">
        <f t="shared" si="433"/>
        <v>0</v>
      </c>
      <c r="AR159" s="26">
        <f t="shared" si="433"/>
        <v>0</v>
      </c>
      <c r="AS159" s="26">
        <f t="shared" si="433"/>
        <v>0</v>
      </c>
      <c r="AT159" s="26">
        <f t="shared" si="433"/>
        <v>0.10965987599999999</v>
      </c>
      <c r="AU159" s="26">
        <f t="shared" si="433"/>
        <v>0</v>
      </c>
      <c r="AV159" s="26">
        <f t="shared" si="433"/>
        <v>0</v>
      </c>
      <c r="AW159" s="26">
        <f t="shared" si="433"/>
        <v>0.10965987599999999</v>
      </c>
      <c r="AX159" s="26">
        <f t="shared" si="433"/>
        <v>0</v>
      </c>
      <c r="AY159" s="26">
        <f t="shared" ref="AY159" si="434">SUM(AY160:AY173)</f>
        <v>2.5345238280000002</v>
      </c>
      <c r="AZ159" s="26">
        <f t="shared" si="433"/>
        <v>0</v>
      </c>
      <c r="BA159" s="26">
        <f t="shared" si="433"/>
        <v>0</v>
      </c>
      <c r="BB159" s="26">
        <f t="shared" si="433"/>
        <v>2.5345238280000002</v>
      </c>
      <c r="BC159" s="26">
        <f t="shared" si="433"/>
        <v>0</v>
      </c>
    </row>
    <row r="160" spans="1:1024" s="23" customFormat="1" x14ac:dyDescent="0.2">
      <c r="A160" s="33" t="s">
        <v>258</v>
      </c>
      <c r="B160" s="52" t="s">
        <v>259</v>
      </c>
      <c r="C160" s="34" t="s">
        <v>260</v>
      </c>
      <c r="D160" s="22">
        <f t="shared" si="410"/>
        <v>0</v>
      </c>
      <c r="E160" s="21">
        <f t="shared" si="411"/>
        <v>0</v>
      </c>
      <c r="F160" s="21">
        <f t="shared" si="412"/>
        <v>0</v>
      </c>
      <c r="G160" s="21">
        <f t="shared" si="413"/>
        <v>0</v>
      </c>
      <c r="H160" s="21">
        <f t="shared" si="414"/>
        <v>0</v>
      </c>
      <c r="I160" s="21">
        <f t="shared" si="415"/>
        <v>0</v>
      </c>
      <c r="J160" s="21">
        <f t="shared" si="416"/>
        <v>0</v>
      </c>
      <c r="K160" s="21">
        <v>0</v>
      </c>
      <c r="L160" s="21">
        <v>0</v>
      </c>
      <c r="M160" s="21">
        <v>0</v>
      </c>
      <c r="N160" s="21">
        <v>0</v>
      </c>
      <c r="O160" s="21">
        <f t="shared" si="417"/>
        <v>0</v>
      </c>
      <c r="P160" s="21">
        <v>0</v>
      </c>
      <c r="Q160" s="21">
        <v>0</v>
      </c>
      <c r="R160" s="21">
        <v>0</v>
      </c>
      <c r="S160" s="21">
        <v>0</v>
      </c>
      <c r="T160" s="21">
        <f t="shared" si="418"/>
        <v>0</v>
      </c>
      <c r="U160" s="21">
        <v>0</v>
      </c>
      <c r="V160" s="21">
        <v>0</v>
      </c>
      <c r="W160" s="21">
        <v>0</v>
      </c>
      <c r="X160" s="21">
        <v>0</v>
      </c>
      <c r="Y160" s="21">
        <f t="shared" si="419"/>
        <v>0</v>
      </c>
      <c r="Z160" s="21">
        <v>0</v>
      </c>
      <c r="AA160" s="21">
        <v>0</v>
      </c>
      <c r="AB160" s="21">
        <v>0</v>
      </c>
      <c r="AC160" s="21">
        <v>0</v>
      </c>
      <c r="AD160" s="21">
        <f t="shared" si="420"/>
        <v>0</v>
      </c>
      <c r="AE160" s="21">
        <f t="shared" si="421"/>
        <v>0</v>
      </c>
      <c r="AF160" s="21">
        <f t="shared" si="422"/>
        <v>0</v>
      </c>
      <c r="AG160" s="21">
        <f t="shared" si="407"/>
        <v>0</v>
      </c>
      <c r="AH160" s="21">
        <f t="shared" si="408"/>
        <v>0</v>
      </c>
      <c r="AI160" s="21">
        <f t="shared" si="409"/>
        <v>0</v>
      </c>
      <c r="AJ160" s="21">
        <v>0</v>
      </c>
      <c r="AK160" s="21">
        <v>0</v>
      </c>
      <c r="AL160" s="21">
        <v>0</v>
      </c>
      <c r="AM160" s="21">
        <f t="shared" ref="AM160:AM173" si="435">AJ160</f>
        <v>0</v>
      </c>
      <c r="AN160" s="21">
        <v>0</v>
      </c>
      <c r="AO160" s="21">
        <v>0</v>
      </c>
      <c r="AP160" s="21">
        <v>0</v>
      </c>
      <c r="AQ160" s="21">
        <v>0</v>
      </c>
      <c r="AR160" s="21">
        <f t="shared" ref="AR160:AR173" si="436">AO160</f>
        <v>0</v>
      </c>
      <c r="AS160" s="21">
        <v>0</v>
      </c>
      <c r="AT160" s="21">
        <v>0</v>
      </c>
      <c r="AU160" s="21">
        <v>0</v>
      </c>
      <c r="AV160" s="21">
        <v>0</v>
      </c>
      <c r="AW160" s="21">
        <f t="shared" ref="AW160:AW173" si="437">AT160</f>
        <v>0</v>
      </c>
      <c r="AX160" s="21">
        <v>0</v>
      </c>
      <c r="AY160" s="21">
        <v>0</v>
      </c>
      <c r="AZ160" s="21">
        <v>0</v>
      </c>
      <c r="BA160" s="21">
        <v>0</v>
      </c>
      <c r="BB160" s="21">
        <f t="shared" ref="BB160:BB173" si="438">AY160</f>
        <v>0</v>
      </c>
      <c r="BC160" s="21">
        <v>0</v>
      </c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  <c r="AAD160" s="1"/>
      <c r="AAE160" s="1"/>
      <c r="AAF160" s="1"/>
      <c r="AAG160" s="1"/>
      <c r="AAH160" s="1"/>
      <c r="AAI160" s="1"/>
      <c r="AAJ160" s="1"/>
      <c r="AAK160" s="1"/>
      <c r="AAL160" s="1"/>
      <c r="AAM160" s="1"/>
      <c r="AAN160" s="1"/>
      <c r="AAO160" s="1"/>
      <c r="AAP160" s="1"/>
      <c r="AAQ160" s="1"/>
      <c r="AAR160" s="1"/>
      <c r="AAS160" s="1"/>
      <c r="AAT160" s="1"/>
      <c r="AAU160" s="1"/>
      <c r="AAV160" s="1"/>
      <c r="AAW160" s="1"/>
      <c r="AAX160" s="1"/>
      <c r="AAY160" s="1"/>
      <c r="AAZ160" s="1"/>
      <c r="ABA160" s="1"/>
      <c r="ABB160" s="1"/>
      <c r="ABC160" s="1"/>
      <c r="ABD160" s="1"/>
      <c r="ABE160" s="1"/>
      <c r="ABF160" s="1"/>
      <c r="ABG160" s="1"/>
      <c r="ABH160" s="1"/>
      <c r="ABI160" s="1"/>
      <c r="ABJ160" s="1"/>
      <c r="ABK160" s="1"/>
      <c r="ABL160" s="1"/>
      <c r="ABM160" s="1"/>
      <c r="ABN160" s="1"/>
      <c r="ABO160" s="1"/>
      <c r="ABP160" s="1"/>
      <c r="ABQ160" s="1"/>
      <c r="ABR160" s="1"/>
      <c r="ABS160" s="1"/>
      <c r="ABT160" s="1"/>
      <c r="ABU160" s="1"/>
      <c r="ABV160" s="1"/>
      <c r="ABW160" s="1"/>
      <c r="ABX160" s="1"/>
      <c r="ABY160" s="1"/>
      <c r="ABZ160" s="1"/>
      <c r="ACA160" s="1"/>
      <c r="ACB160" s="1"/>
      <c r="ACC160" s="1"/>
      <c r="ACD160" s="1"/>
      <c r="ACE160" s="1"/>
      <c r="ACF160" s="1"/>
      <c r="ACG160" s="1"/>
      <c r="ACH160" s="1"/>
      <c r="ACI160" s="1"/>
      <c r="ACJ160" s="1"/>
      <c r="ACK160" s="1"/>
      <c r="ACL160" s="1"/>
      <c r="ACM160" s="1"/>
      <c r="ACN160" s="1"/>
      <c r="ACO160" s="1"/>
      <c r="ACP160" s="1"/>
      <c r="ACQ160" s="1"/>
      <c r="ACR160" s="1"/>
      <c r="ACS160" s="1"/>
      <c r="ACT160" s="1"/>
      <c r="ACU160" s="1"/>
      <c r="ACV160" s="1"/>
      <c r="ACW160" s="1"/>
      <c r="ACX160" s="1"/>
      <c r="ACY160" s="1"/>
      <c r="ACZ160" s="1"/>
      <c r="ADA160" s="1"/>
      <c r="ADB160" s="1"/>
      <c r="ADC160" s="1"/>
      <c r="ADD160" s="1"/>
      <c r="ADE160" s="1"/>
      <c r="ADF160" s="1"/>
      <c r="ADG160" s="1"/>
      <c r="ADH160" s="1"/>
      <c r="ADI160" s="1"/>
      <c r="ADJ160" s="1"/>
      <c r="ADK160" s="1"/>
      <c r="ADL160" s="1"/>
      <c r="ADM160" s="1"/>
      <c r="ADN160" s="1"/>
      <c r="ADO160" s="1"/>
      <c r="ADP160" s="1"/>
      <c r="ADQ160" s="1"/>
      <c r="ADR160" s="1"/>
      <c r="ADS160" s="1"/>
      <c r="ADT160" s="1"/>
      <c r="ADU160" s="1"/>
      <c r="ADV160" s="1"/>
      <c r="ADW160" s="1"/>
      <c r="ADX160" s="1"/>
      <c r="ADY160" s="1"/>
      <c r="ADZ160" s="1"/>
      <c r="AEA160" s="1"/>
      <c r="AEB160" s="1"/>
      <c r="AEC160" s="1"/>
      <c r="AED160" s="1"/>
      <c r="AEE160" s="1"/>
      <c r="AEF160" s="1"/>
      <c r="AEG160" s="1"/>
      <c r="AEH160" s="1"/>
      <c r="AEI160" s="1"/>
      <c r="AEJ160" s="1"/>
      <c r="AEK160" s="1"/>
      <c r="AEL160" s="1"/>
      <c r="AEM160" s="1"/>
      <c r="AEN160" s="1"/>
      <c r="AEO160" s="1"/>
      <c r="AEP160" s="1"/>
      <c r="AEQ160" s="1"/>
      <c r="AER160" s="1"/>
      <c r="AES160" s="1"/>
      <c r="AET160" s="1"/>
      <c r="AEU160" s="1"/>
      <c r="AEV160" s="1"/>
      <c r="AEW160" s="1"/>
      <c r="AEX160" s="1"/>
      <c r="AEY160" s="1"/>
      <c r="AEZ160" s="1"/>
      <c r="AFA160" s="1"/>
      <c r="AFB160" s="1"/>
      <c r="AFC160" s="1"/>
      <c r="AFD160" s="1"/>
      <c r="AFE160" s="1"/>
      <c r="AFF160" s="1"/>
      <c r="AFG160" s="1"/>
      <c r="AFH160" s="1"/>
      <c r="AFI160" s="1"/>
      <c r="AFJ160" s="1"/>
      <c r="AFK160" s="1"/>
      <c r="AFL160" s="1"/>
      <c r="AFM160" s="1"/>
      <c r="AFN160" s="1"/>
      <c r="AFO160" s="1"/>
      <c r="AFP160" s="1"/>
      <c r="AFQ160" s="1"/>
      <c r="AFR160" s="1"/>
      <c r="AFS160" s="1"/>
      <c r="AFT160" s="1"/>
      <c r="AFU160" s="1"/>
      <c r="AFV160" s="1"/>
      <c r="AFW160" s="1"/>
      <c r="AFX160" s="1"/>
      <c r="AFY160" s="1"/>
      <c r="AFZ160" s="1"/>
      <c r="AGA160" s="1"/>
      <c r="AGB160" s="1"/>
      <c r="AGC160" s="1"/>
      <c r="AGD160" s="1"/>
      <c r="AGE160" s="1"/>
      <c r="AGF160" s="1"/>
      <c r="AGG160" s="1"/>
      <c r="AGH160" s="1"/>
      <c r="AGI160" s="1"/>
      <c r="AGJ160" s="1"/>
      <c r="AGK160" s="1"/>
      <c r="AGL160" s="1"/>
      <c r="AGM160" s="1"/>
      <c r="AGN160" s="1"/>
      <c r="AGO160" s="1"/>
      <c r="AGP160" s="1"/>
      <c r="AGQ160" s="1"/>
      <c r="AGR160" s="1"/>
      <c r="AGS160" s="1"/>
      <c r="AGT160" s="1"/>
      <c r="AGU160" s="1"/>
      <c r="AGV160" s="1"/>
      <c r="AGW160" s="1"/>
      <c r="AGX160" s="1"/>
      <c r="AGY160" s="1"/>
      <c r="AGZ160" s="1"/>
      <c r="AHA160" s="1"/>
      <c r="AHB160" s="1"/>
      <c r="AHC160" s="1"/>
      <c r="AHD160" s="1"/>
      <c r="AHE160" s="1"/>
      <c r="AHF160" s="1"/>
      <c r="AHG160" s="1"/>
      <c r="AHH160" s="1"/>
      <c r="AHI160" s="1"/>
      <c r="AHJ160" s="1"/>
      <c r="AHK160" s="1"/>
      <c r="AHL160" s="1"/>
      <c r="AHM160" s="1"/>
      <c r="AHN160" s="1"/>
      <c r="AHO160" s="1"/>
      <c r="AHP160" s="1"/>
      <c r="AHQ160" s="1"/>
      <c r="AHR160" s="1"/>
      <c r="AHS160" s="1"/>
      <c r="AHT160" s="1"/>
      <c r="AHU160" s="1"/>
      <c r="AHV160" s="1"/>
      <c r="AHW160" s="1"/>
      <c r="AHX160" s="1"/>
      <c r="AHY160" s="1"/>
      <c r="AHZ160" s="1"/>
      <c r="AIA160" s="1"/>
      <c r="AIB160" s="1"/>
      <c r="AIC160" s="1"/>
      <c r="AID160" s="1"/>
      <c r="AIE160" s="1"/>
      <c r="AIF160" s="1"/>
      <c r="AIG160" s="1"/>
      <c r="AIH160" s="1"/>
      <c r="AII160" s="1"/>
      <c r="AIJ160" s="1"/>
      <c r="AIK160" s="1"/>
      <c r="AIL160" s="1"/>
      <c r="AIM160" s="1"/>
      <c r="AIN160" s="1"/>
      <c r="AIO160" s="1"/>
      <c r="AIP160" s="1"/>
      <c r="AIQ160" s="1"/>
      <c r="AIR160" s="1"/>
      <c r="AIS160" s="1"/>
      <c r="AIT160" s="1"/>
      <c r="AIU160" s="1"/>
      <c r="AIV160" s="1"/>
      <c r="AIW160" s="1"/>
      <c r="AIX160" s="1"/>
      <c r="AIY160" s="1"/>
      <c r="AIZ160" s="1"/>
      <c r="AJA160" s="1"/>
      <c r="AJB160" s="1"/>
      <c r="AJC160" s="1"/>
      <c r="AJD160" s="1"/>
      <c r="AJE160" s="1"/>
      <c r="AJF160" s="1"/>
      <c r="AJG160" s="1"/>
      <c r="AJH160" s="1"/>
      <c r="AJI160" s="1"/>
      <c r="AJJ160" s="1"/>
      <c r="AJK160" s="1"/>
      <c r="AJL160" s="1"/>
      <c r="AJM160" s="1"/>
      <c r="AJN160" s="1"/>
      <c r="AJO160" s="1"/>
      <c r="AJP160" s="1"/>
      <c r="AJQ160" s="1"/>
      <c r="AJR160" s="1"/>
      <c r="AJS160" s="1"/>
      <c r="AJT160" s="1"/>
      <c r="AJU160" s="1"/>
      <c r="AJV160" s="1"/>
      <c r="AJW160" s="1"/>
      <c r="AJX160" s="1"/>
      <c r="AJY160" s="1"/>
      <c r="AJZ160" s="1"/>
      <c r="AKA160" s="1"/>
      <c r="AKB160" s="1"/>
      <c r="AKC160" s="1"/>
      <c r="AKD160" s="1"/>
      <c r="AKE160" s="1"/>
      <c r="AKF160" s="1"/>
      <c r="AKG160" s="1"/>
      <c r="AKH160" s="1"/>
      <c r="AKI160" s="1"/>
      <c r="AKJ160" s="1"/>
      <c r="AKK160" s="1"/>
      <c r="AKL160" s="1"/>
      <c r="AKM160" s="1"/>
      <c r="AKN160" s="1"/>
      <c r="AKO160" s="1"/>
      <c r="AKP160" s="1"/>
      <c r="AKQ160" s="1"/>
      <c r="AKR160" s="1"/>
      <c r="AKS160" s="1"/>
      <c r="AKT160" s="1"/>
      <c r="AKU160" s="1"/>
      <c r="AKV160" s="1"/>
      <c r="AKW160" s="1"/>
      <c r="AKX160" s="1"/>
      <c r="AKY160" s="1"/>
      <c r="AKZ160" s="1"/>
      <c r="ALA160" s="1"/>
      <c r="ALB160" s="1"/>
      <c r="ALC160" s="1"/>
      <c r="ALD160" s="1"/>
      <c r="ALE160" s="1"/>
      <c r="ALF160" s="1"/>
      <c r="ALG160" s="1"/>
      <c r="ALH160" s="1"/>
      <c r="ALI160" s="1"/>
      <c r="ALJ160" s="1"/>
      <c r="ALK160" s="1"/>
      <c r="ALL160" s="1"/>
      <c r="ALM160" s="1"/>
      <c r="ALN160" s="1"/>
      <c r="ALO160" s="1"/>
      <c r="ALP160" s="1"/>
      <c r="ALQ160" s="1"/>
      <c r="ALR160" s="1"/>
      <c r="ALS160" s="1"/>
      <c r="ALT160" s="1"/>
      <c r="ALU160" s="1"/>
      <c r="ALV160" s="1"/>
      <c r="ALW160" s="1"/>
      <c r="ALX160" s="1"/>
      <c r="ALY160" s="1"/>
      <c r="ALZ160" s="1"/>
      <c r="AMA160" s="1"/>
      <c r="AMB160" s="1"/>
      <c r="AMC160" s="1"/>
      <c r="AMD160" s="1"/>
      <c r="AME160" s="1"/>
      <c r="AMF160" s="1"/>
      <c r="AMG160" s="1"/>
      <c r="AMH160" s="1"/>
      <c r="AMI160" s="1"/>
      <c r="AMJ160" s="1"/>
    </row>
    <row r="161" spans="1:1024" s="23" customFormat="1" x14ac:dyDescent="0.2">
      <c r="A161" s="33" t="s">
        <v>258</v>
      </c>
      <c r="B161" s="52" t="s">
        <v>261</v>
      </c>
      <c r="C161" s="34" t="s">
        <v>262</v>
      </c>
      <c r="D161" s="22">
        <f t="shared" si="410"/>
        <v>0</v>
      </c>
      <c r="E161" s="21">
        <f t="shared" si="411"/>
        <v>0</v>
      </c>
      <c r="F161" s="21">
        <f t="shared" si="412"/>
        <v>0</v>
      </c>
      <c r="G161" s="21">
        <f t="shared" si="413"/>
        <v>0</v>
      </c>
      <c r="H161" s="21">
        <f t="shared" si="414"/>
        <v>0</v>
      </c>
      <c r="I161" s="21">
        <f t="shared" si="415"/>
        <v>0</v>
      </c>
      <c r="J161" s="21">
        <f t="shared" si="416"/>
        <v>0</v>
      </c>
      <c r="K161" s="21">
        <v>0</v>
      </c>
      <c r="L161" s="21">
        <v>0</v>
      </c>
      <c r="M161" s="21">
        <v>0</v>
      </c>
      <c r="N161" s="21">
        <v>0</v>
      </c>
      <c r="O161" s="21">
        <f t="shared" si="417"/>
        <v>0</v>
      </c>
      <c r="P161" s="21">
        <v>0</v>
      </c>
      <c r="Q161" s="21">
        <v>0</v>
      </c>
      <c r="R161" s="21">
        <v>0</v>
      </c>
      <c r="S161" s="21">
        <v>0</v>
      </c>
      <c r="T161" s="21">
        <f t="shared" si="418"/>
        <v>0</v>
      </c>
      <c r="U161" s="21">
        <v>0</v>
      </c>
      <c r="V161" s="21">
        <v>0</v>
      </c>
      <c r="W161" s="21">
        <v>0</v>
      </c>
      <c r="X161" s="21">
        <v>0</v>
      </c>
      <c r="Y161" s="21">
        <f t="shared" si="419"/>
        <v>0</v>
      </c>
      <c r="Z161" s="21">
        <v>0</v>
      </c>
      <c r="AA161" s="21">
        <v>0</v>
      </c>
      <c r="AB161" s="21">
        <v>0</v>
      </c>
      <c r="AC161" s="21">
        <v>0</v>
      </c>
      <c r="AD161" s="21">
        <f t="shared" si="420"/>
        <v>0</v>
      </c>
      <c r="AE161" s="21">
        <f t="shared" si="421"/>
        <v>0</v>
      </c>
      <c r="AF161" s="21">
        <f t="shared" si="422"/>
        <v>0</v>
      </c>
      <c r="AG161" s="21">
        <f t="shared" si="407"/>
        <v>0</v>
      </c>
      <c r="AH161" s="21">
        <f t="shared" si="408"/>
        <v>0</v>
      </c>
      <c r="AI161" s="21">
        <f t="shared" si="409"/>
        <v>0</v>
      </c>
      <c r="AJ161" s="21">
        <v>0</v>
      </c>
      <c r="AK161" s="21">
        <v>0</v>
      </c>
      <c r="AL161" s="21">
        <v>0</v>
      </c>
      <c r="AM161" s="21">
        <f t="shared" si="435"/>
        <v>0</v>
      </c>
      <c r="AN161" s="21">
        <v>0</v>
      </c>
      <c r="AO161" s="21">
        <v>0</v>
      </c>
      <c r="AP161" s="21">
        <v>0</v>
      </c>
      <c r="AQ161" s="21">
        <v>0</v>
      </c>
      <c r="AR161" s="21">
        <f t="shared" si="436"/>
        <v>0</v>
      </c>
      <c r="AS161" s="21">
        <v>0</v>
      </c>
      <c r="AT161" s="21">
        <v>0</v>
      </c>
      <c r="AU161" s="21">
        <v>0</v>
      </c>
      <c r="AV161" s="21">
        <v>0</v>
      </c>
      <c r="AW161" s="21">
        <f t="shared" si="437"/>
        <v>0</v>
      </c>
      <c r="AX161" s="21">
        <v>0</v>
      </c>
      <c r="AY161" s="21">
        <v>0</v>
      </c>
      <c r="AZ161" s="21">
        <v>0</v>
      </c>
      <c r="BA161" s="21">
        <v>0</v>
      </c>
      <c r="BB161" s="21">
        <f t="shared" si="438"/>
        <v>0</v>
      </c>
      <c r="BC161" s="21">
        <v>0</v>
      </c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  <c r="AAD161" s="1"/>
      <c r="AAE161" s="1"/>
      <c r="AAF161" s="1"/>
      <c r="AAG161" s="1"/>
      <c r="AAH161" s="1"/>
      <c r="AAI161" s="1"/>
      <c r="AAJ161" s="1"/>
      <c r="AAK161" s="1"/>
      <c r="AAL161" s="1"/>
      <c r="AAM161" s="1"/>
      <c r="AAN161" s="1"/>
      <c r="AAO161" s="1"/>
      <c r="AAP161" s="1"/>
      <c r="AAQ161" s="1"/>
      <c r="AAR161" s="1"/>
      <c r="AAS161" s="1"/>
      <c r="AAT161" s="1"/>
      <c r="AAU161" s="1"/>
      <c r="AAV161" s="1"/>
      <c r="AAW161" s="1"/>
      <c r="AAX161" s="1"/>
      <c r="AAY161" s="1"/>
      <c r="AAZ161" s="1"/>
      <c r="ABA161" s="1"/>
      <c r="ABB161" s="1"/>
      <c r="ABC161" s="1"/>
      <c r="ABD161" s="1"/>
      <c r="ABE161" s="1"/>
      <c r="ABF161" s="1"/>
      <c r="ABG161" s="1"/>
      <c r="ABH161" s="1"/>
      <c r="ABI161" s="1"/>
      <c r="ABJ161" s="1"/>
      <c r="ABK161" s="1"/>
      <c r="ABL161" s="1"/>
      <c r="ABM161" s="1"/>
      <c r="ABN161" s="1"/>
      <c r="ABO161" s="1"/>
      <c r="ABP161" s="1"/>
      <c r="ABQ161" s="1"/>
      <c r="ABR161" s="1"/>
      <c r="ABS161" s="1"/>
      <c r="ABT161" s="1"/>
      <c r="ABU161" s="1"/>
      <c r="ABV161" s="1"/>
      <c r="ABW161" s="1"/>
      <c r="ABX161" s="1"/>
      <c r="ABY161" s="1"/>
      <c r="ABZ161" s="1"/>
      <c r="ACA161" s="1"/>
      <c r="ACB161" s="1"/>
      <c r="ACC161" s="1"/>
      <c r="ACD161" s="1"/>
      <c r="ACE161" s="1"/>
      <c r="ACF161" s="1"/>
      <c r="ACG161" s="1"/>
      <c r="ACH161" s="1"/>
      <c r="ACI161" s="1"/>
      <c r="ACJ161" s="1"/>
      <c r="ACK161" s="1"/>
      <c r="ACL161" s="1"/>
      <c r="ACM161" s="1"/>
      <c r="ACN161" s="1"/>
      <c r="ACO161" s="1"/>
      <c r="ACP161" s="1"/>
      <c r="ACQ161" s="1"/>
      <c r="ACR161" s="1"/>
      <c r="ACS161" s="1"/>
      <c r="ACT161" s="1"/>
      <c r="ACU161" s="1"/>
      <c r="ACV161" s="1"/>
      <c r="ACW161" s="1"/>
      <c r="ACX161" s="1"/>
      <c r="ACY161" s="1"/>
      <c r="ACZ161" s="1"/>
      <c r="ADA161" s="1"/>
      <c r="ADB161" s="1"/>
      <c r="ADC161" s="1"/>
      <c r="ADD161" s="1"/>
      <c r="ADE161" s="1"/>
      <c r="ADF161" s="1"/>
      <c r="ADG161" s="1"/>
      <c r="ADH161" s="1"/>
      <c r="ADI161" s="1"/>
      <c r="ADJ161" s="1"/>
      <c r="ADK161" s="1"/>
      <c r="ADL161" s="1"/>
      <c r="ADM161" s="1"/>
      <c r="ADN161" s="1"/>
      <c r="ADO161" s="1"/>
      <c r="ADP161" s="1"/>
      <c r="ADQ161" s="1"/>
      <c r="ADR161" s="1"/>
      <c r="ADS161" s="1"/>
      <c r="ADT161" s="1"/>
      <c r="ADU161" s="1"/>
      <c r="ADV161" s="1"/>
      <c r="ADW161" s="1"/>
      <c r="ADX161" s="1"/>
      <c r="ADY161" s="1"/>
      <c r="ADZ161" s="1"/>
      <c r="AEA161" s="1"/>
      <c r="AEB161" s="1"/>
      <c r="AEC161" s="1"/>
      <c r="AED161" s="1"/>
      <c r="AEE161" s="1"/>
      <c r="AEF161" s="1"/>
      <c r="AEG161" s="1"/>
      <c r="AEH161" s="1"/>
      <c r="AEI161" s="1"/>
      <c r="AEJ161" s="1"/>
      <c r="AEK161" s="1"/>
      <c r="AEL161" s="1"/>
      <c r="AEM161" s="1"/>
      <c r="AEN161" s="1"/>
      <c r="AEO161" s="1"/>
      <c r="AEP161" s="1"/>
      <c r="AEQ161" s="1"/>
      <c r="AER161" s="1"/>
      <c r="AES161" s="1"/>
      <c r="AET161" s="1"/>
      <c r="AEU161" s="1"/>
      <c r="AEV161" s="1"/>
      <c r="AEW161" s="1"/>
      <c r="AEX161" s="1"/>
      <c r="AEY161" s="1"/>
      <c r="AEZ161" s="1"/>
      <c r="AFA161" s="1"/>
      <c r="AFB161" s="1"/>
      <c r="AFC161" s="1"/>
      <c r="AFD161" s="1"/>
      <c r="AFE161" s="1"/>
      <c r="AFF161" s="1"/>
      <c r="AFG161" s="1"/>
      <c r="AFH161" s="1"/>
      <c r="AFI161" s="1"/>
      <c r="AFJ161" s="1"/>
      <c r="AFK161" s="1"/>
      <c r="AFL161" s="1"/>
      <c r="AFM161" s="1"/>
      <c r="AFN161" s="1"/>
      <c r="AFO161" s="1"/>
      <c r="AFP161" s="1"/>
      <c r="AFQ161" s="1"/>
      <c r="AFR161" s="1"/>
      <c r="AFS161" s="1"/>
      <c r="AFT161" s="1"/>
      <c r="AFU161" s="1"/>
      <c r="AFV161" s="1"/>
      <c r="AFW161" s="1"/>
      <c r="AFX161" s="1"/>
      <c r="AFY161" s="1"/>
      <c r="AFZ161" s="1"/>
      <c r="AGA161" s="1"/>
      <c r="AGB161" s="1"/>
      <c r="AGC161" s="1"/>
      <c r="AGD161" s="1"/>
      <c r="AGE161" s="1"/>
      <c r="AGF161" s="1"/>
      <c r="AGG161" s="1"/>
      <c r="AGH161" s="1"/>
      <c r="AGI161" s="1"/>
      <c r="AGJ161" s="1"/>
      <c r="AGK161" s="1"/>
      <c r="AGL161" s="1"/>
      <c r="AGM161" s="1"/>
      <c r="AGN161" s="1"/>
      <c r="AGO161" s="1"/>
      <c r="AGP161" s="1"/>
      <c r="AGQ161" s="1"/>
      <c r="AGR161" s="1"/>
      <c r="AGS161" s="1"/>
      <c r="AGT161" s="1"/>
      <c r="AGU161" s="1"/>
      <c r="AGV161" s="1"/>
      <c r="AGW161" s="1"/>
      <c r="AGX161" s="1"/>
      <c r="AGY161" s="1"/>
      <c r="AGZ161" s="1"/>
      <c r="AHA161" s="1"/>
      <c r="AHB161" s="1"/>
      <c r="AHC161" s="1"/>
      <c r="AHD161" s="1"/>
      <c r="AHE161" s="1"/>
      <c r="AHF161" s="1"/>
      <c r="AHG161" s="1"/>
      <c r="AHH161" s="1"/>
      <c r="AHI161" s="1"/>
      <c r="AHJ161" s="1"/>
      <c r="AHK161" s="1"/>
      <c r="AHL161" s="1"/>
      <c r="AHM161" s="1"/>
      <c r="AHN161" s="1"/>
      <c r="AHO161" s="1"/>
      <c r="AHP161" s="1"/>
      <c r="AHQ161" s="1"/>
      <c r="AHR161" s="1"/>
      <c r="AHS161" s="1"/>
      <c r="AHT161" s="1"/>
      <c r="AHU161" s="1"/>
      <c r="AHV161" s="1"/>
      <c r="AHW161" s="1"/>
      <c r="AHX161" s="1"/>
      <c r="AHY161" s="1"/>
      <c r="AHZ161" s="1"/>
      <c r="AIA161" s="1"/>
      <c r="AIB161" s="1"/>
      <c r="AIC161" s="1"/>
      <c r="AID161" s="1"/>
      <c r="AIE161" s="1"/>
      <c r="AIF161" s="1"/>
      <c r="AIG161" s="1"/>
      <c r="AIH161" s="1"/>
      <c r="AII161" s="1"/>
      <c r="AIJ161" s="1"/>
      <c r="AIK161" s="1"/>
      <c r="AIL161" s="1"/>
      <c r="AIM161" s="1"/>
      <c r="AIN161" s="1"/>
      <c r="AIO161" s="1"/>
      <c r="AIP161" s="1"/>
      <c r="AIQ161" s="1"/>
      <c r="AIR161" s="1"/>
      <c r="AIS161" s="1"/>
      <c r="AIT161" s="1"/>
      <c r="AIU161" s="1"/>
      <c r="AIV161" s="1"/>
      <c r="AIW161" s="1"/>
      <c r="AIX161" s="1"/>
      <c r="AIY161" s="1"/>
      <c r="AIZ161" s="1"/>
      <c r="AJA161" s="1"/>
      <c r="AJB161" s="1"/>
      <c r="AJC161" s="1"/>
      <c r="AJD161" s="1"/>
      <c r="AJE161" s="1"/>
      <c r="AJF161" s="1"/>
      <c r="AJG161" s="1"/>
      <c r="AJH161" s="1"/>
      <c r="AJI161" s="1"/>
      <c r="AJJ161" s="1"/>
      <c r="AJK161" s="1"/>
      <c r="AJL161" s="1"/>
      <c r="AJM161" s="1"/>
      <c r="AJN161" s="1"/>
      <c r="AJO161" s="1"/>
      <c r="AJP161" s="1"/>
      <c r="AJQ161" s="1"/>
      <c r="AJR161" s="1"/>
      <c r="AJS161" s="1"/>
      <c r="AJT161" s="1"/>
      <c r="AJU161" s="1"/>
      <c r="AJV161" s="1"/>
      <c r="AJW161" s="1"/>
      <c r="AJX161" s="1"/>
      <c r="AJY161" s="1"/>
      <c r="AJZ161" s="1"/>
      <c r="AKA161" s="1"/>
      <c r="AKB161" s="1"/>
      <c r="AKC161" s="1"/>
      <c r="AKD161" s="1"/>
      <c r="AKE161" s="1"/>
      <c r="AKF161" s="1"/>
      <c r="AKG161" s="1"/>
      <c r="AKH161" s="1"/>
      <c r="AKI161" s="1"/>
      <c r="AKJ161" s="1"/>
      <c r="AKK161" s="1"/>
      <c r="AKL161" s="1"/>
      <c r="AKM161" s="1"/>
      <c r="AKN161" s="1"/>
      <c r="AKO161" s="1"/>
      <c r="AKP161" s="1"/>
      <c r="AKQ161" s="1"/>
      <c r="AKR161" s="1"/>
      <c r="AKS161" s="1"/>
      <c r="AKT161" s="1"/>
      <c r="AKU161" s="1"/>
      <c r="AKV161" s="1"/>
      <c r="AKW161" s="1"/>
      <c r="AKX161" s="1"/>
      <c r="AKY161" s="1"/>
      <c r="AKZ161" s="1"/>
      <c r="ALA161" s="1"/>
      <c r="ALB161" s="1"/>
      <c r="ALC161" s="1"/>
      <c r="ALD161" s="1"/>
      <c r="ALE161" s="1"/>
      <c r="ALF161" s="1"/>
      <c r="ALG161" s="1"/>
      <c r="ALH161" s="1"/>
      <c r="ALI161" s="1"/>
      <c r="ALJ161" s="1"/>
      <c r="ALK161" s="1"/>
      <c r="ALL161" s="1"/>
      <c r="ALM161" s="1"/>
      <c r="ALN161" s="1"/>
      <c r="ALO161" s="1"/>
      <c r="ALP161" s="1"/>
      <c r="ALQ161" s="1"/>
      <c r="ALR161" s="1"/>
      <c r="ALS161" s="1"/>
      <c r="ALT161" s="1"/>
      <c r="ALU161" s="1"/>
      <c r="ALV161" s="1"/>
      <c r="ALW161" s="1"/>
      <c r="ALX161" s="1"/>
      <c r="ALY161" s="1"/>
      <c r="ALZ161" s="1"/>
      <c r="AMA161" s="1"/>
      <c r="AMB161" s="1"/>
      <c r="AMC161" s="1"/>
      <c r="AMD161" s="1"/>
      <c r="AME161" s="1"/>
      <c r="AMF161" s="1"/>
      <c r="AMG161" s="1"/>
      <c r="AMH161" s="1"/>
      <c r="AMI161" s="1"/>
      <c r="AMJ161" s="1"/>
    </row>
    <row r="162" spans="1:1024" s="23" customFormat="1" x14ac:dyDescent="0.2">
      <c r="A162" s="33" t="s">
        <v>258</v>
      </c>
      <c r="B162" s="52" t="s">
        <v>263</v>
      </c>
      <c r="C162" s="34" t="s">
        <v>264</v>
      </c>
      <c r="D162" s="22">
        <f t="shared" si="410"/>
        <v>0</v>
      </c>
      <c r="E162" s="21">
        <f t="shared" si="411"/>
        <v>0</v>
      </c>
      <c r="F162" s="21">
        <f t="shared" si="412"/>
        <v>0</v>
      </c>
      <c r="G162" s="21">
        <f t="shared" si="413"/>
        <v>0</v>
      </c>
      <c r="H162" s="21">
        <f t="shared" si="414"/>
        <v>0</v>
      </c>
      <c r="I162" s="21">
        <f t="shared" si="415"/>
        <v>0</v>
      </c>
      <c r="J162" s="21">
        <f t="shared" si="416"/>
        <v>0</v>
      </c>
      <c r="K162" s="21">
        <v>0</v>
      </c>
      <c r="L162" s="21">
        <v>0</v>
      </c>
      <c r="M162" s="21">
        <v>0</v>
      </c>
      <c r="N162" s="21">
        <v>0</v>
      </c>
      <c r="O162" s="21">
        <f t="shared" si="417"/>
        <v>0</v>
      </c>
      <c r="P162" s="21">
        <v>0</v>
      </c>
      <c r="Q162" s="21">
        <v>0</v>
      </c>
      <c r="R162" s="21">
        <v>0</v>
      </c>
      <c r="S162" s="21">
        <v>0</v>
      </c>
      <c r="T162" s="21">
        <f t="shared" si="418"/>
        <v>0</v>
      </c>
      <c r="U162" s="21">
        <v>0</v>
      </c>
      <c r="V162" s="21">
        <v>0</v>
      </c>
      <c r="W162" s="21">
        <v>0</v>
      </c>
      <c r="X162" s="21">
        <v>0</v>
      </c>
      <c r="Y162" s="21">
        <f t="shared" si="419"/>
        <v>0</v>
      </c>
      <c r="Z162" s="21">
        <v>0</v>
      </c>
      <c r="AA162" s="21">
        <v>0</v>
      </c>
      <c r="AB162" s="21">
        <v>0</v>
      </c>
      <c r="AC162" s="21">
        <v>0</v>
      </c>
      <c r="AD162" s="21">
        <f t="shared" si="420"/>
        <v>0</v>
      </c>
      <c r="AE162" s="21">
        <f t="shared" si="421"/>
        <v>0</v>
      </c>
      <c r="AF162" s="21">
        <f t="shared" si="422"/>
        <v>0</v>
      </c>
      <c r="AG162" s="21">
        <f t="shared" si="407"/>
        <v>0</v>
      </c>
      <c r="AH162" s="21">
        <f t="shared" si="408"/>
        <v>0</v>
      </c>
      <c r="AI162" s="21">
        <f t="shared" si="409"/>
        <v>0</v>
      </c>
      <c r="AJ162" s="21">
        <v>0</v>
      </c>
      <c r="AK162" s="21">
        <v>0</v>
      </c>
      <c r="AL162" s="21">
        <v>0</v>
      </c>
      <c r="AM162" s="21">
        <f t="shared" si="435"/>
        <v>0</v>
      </c>
      <c r="AN162" s="21">
        <v>0</v>
      </c>
      <c r="AO162" s="21">
        <v>0</v>
      </c>
      <c r="AP162" s="21">
        <v>0</v>
      </c>
      <c r="AQ162" s="21">
        <v>0</v>
      </c>
      <c r="AR162" s="21">
        <f t="shared" si="436"/>
        <v>0</v>
      </c>
      <c r="AS162" s="21">
        <v>0</v>
      </c>
      <c r="AT162" s="21">
        <v>0</v>
      </c>
      <c r="AU162" s="21">
        <v>0</v>
      </c>
      <c r="AV162" s="21">
        <v>0</v>
      </c>
      <c r="AW162" s="21">
        <f t="shared" si="437"/>
        <v>0</v>
      </c>
      <c r="AX162" s="21">
        <v>0</v>
      </c>
      <c r="AY162" s="21">
        <v>0</v>
      </c>
      <c r="AZ162" s="21">
        <v>0</v>
      </c>
      <c r="BA162" s="21">
        <v>0</v>
      </c>
      <c r="BB162" s="21">
        <f t="shared" si="438"/>
        <v>0</v>
      </c>
      <c r="BC162" s="21">
        <v>0</v>
      </c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  <c r="AAD162" s="1"/>
      <c r="AAE162" s="1"/>
      <c r="AAF162" s="1"/>
      <c r="AAG162" s="1"/>
      <c r="AAH162" s="1"/>
      <c r="AAI162" s="1"/>
      <c r="AAJ162" s="1"/>
      <c r="AAK162" s="1"/>
      <c r="AAL162" s="1"/>
      <c r="AAM162" s="1"/>
      <c r="AAN162" s="1"/>
      <c r="AAO162" s="1"/>
      <c r="AAP162" s="1"/>
      <c r="AAQ162" s="1"/>
      <c r="AAR162" s="1"/>
      <c r="AAS162" s="1"/>
      <c r="AAT162" s="1"/>
      <c r="AAU162" s="1"/>
      <c r="AAV162" s="1"/>
      <c r="AAW162" s="1"/>
      <c r="AAX162" s="1"/>
      <c r="AAY162" s="1"/>
      <c r="AAZ162" s="1"/>
      <c r="ABA162" s="1"/>
      <c r="ABB162" s="1"/>
      <c r="ABC162" s="1"/>
      <c r="ABD162" s="1"/>
      <c r="ABE162" s="1"/>
      <c r="ABF162" s="1"/>
      <c r="ABG162" s="1"/>
      <c r="ABH162" s="1"/>
      <c r="ABI162" s="1"/>
      <c r="ABJ162" s="1"/>
      <c r="ABK162" s="1"/>
      <c r="ABL162" s="1"/>
      <c r="ABM162" s="1"/>
      <c r="ABN162" s="1"/>
      <c r="ABO162" s="1"/>
      <c r="ABP162" s="1"/>
      <c r="ABQ162" s="1"/>
      <c r="ABR162" s="1"/>
      <c r="ABS162" s="1"/>
      <c r="ABT162" s="1"/>
      <c r="ABU162" s="1"/>
      <c r="ABV162" s="1"/>
      <c r="ABW162" s="1"/>
      <c r="ABX162" s="1"/>
      <c r="ABY162" s="1"/>
      <c r="ABZ162" s="1"/>
      <c r="ACA162" s="1"/>
      <c r="ACB162" s="1"/>
      <c r="ACC162" s="1"/>
      <c r="ACD162" s="1"/>
      <c r="ACE162" s="1"/>
      <c r="ACF162" s="1"/>
      <c r="ACG162" s="1"/>
      <c r="ACH162" s="1"/>
      <c r="ACI162" s="1"/>
      <c r="ACJ162" s="1"/>
      <c r="ACK162" s="1"/>
      <c r="ACL162" s="1"/>
      <c r="ACM162" s="1"/>
      <c r="ACN162" s="1"/>
      <c r="ACO162" s="1"/>
      <c r="ACP162" s="1"/>
      <c r="ACQ162" s="1"/>
      <c r="ACR162" s="1"/>
      <c r="ACS162" s="1"/>
      <c r="ACT162" s="1"/>
      <c r="ACU162" s="1"/>
      <c r="ACV162" s="1"/>
      <c r="ACW162" s="1"/>
      <c r="ACX162" s="1"/>
      <c r="ACY162" s="1"/>
      <c r="ACZ162" s="1"/>
      <c r="ADA162" s="1"/>
      <c r="ADB162" s="1"/>
      <c r="ADC162" s="1"/>
      <c r="ADD162" s="1"/>
      <c r="ADE162" s="1"/>
      <c r="ADF162" s="1"/>
      <c r="ADG162" s="1"/>
      <c r="ADH162" s="1"/>
      <c r="ADI162" s="1"/>
      <c r="ADJ162" s="1"/>
      <c r="ADK162" s="1"/>
      <c r="ADL162" s="1"/>
      <c r="ADM162" s="1"/>
      <c r="ADN162" s="1"/>
      <c r="ADO162" s="1"/>
      <c r="ADP162" s="1"/>
      <c r="ADQ162" s="1"/>
      <c r="ADR162" s="1"/>
      <c r="ADS162" s="1"/>
      <c r="ADT162" s="1"/>
      <c r="ADU162" s="1"/>
      <c r="ADV162" s="1"/>
      <c r="ADW162" s="1"/>
      <c r="ADX162" s="1"/>
      <c r="ADY162" s="1"/>
      <c r="ADZ162" s="1"/>
      <c r="AEA162" s="1"/>
      <c r="AEB162" s="1"/>
      <c r="AEC162" s="1"/>
      <c r="AED162" s="1"/>
      <c r="AEE162" s="1"/>
      <c r="AEF162" s="1"/>
      <c r="AEG162" s="1"/>
      <c r="AEH162" s="1"/>
      <c r="AEI162" s="1"/>
      <c r="AEJ162" s="1"/>
      <c r="AEK162" s="1"/>
      <c r="AEL162" s="1"/>
      <c r="AEM162" s="1"/>
      <c r="AEN162" s="1"/>
      <c r="AEO162" s="1"/>
      <c r="AEP162" s="1"/>
      <c r="AEQ162" s="1"/>
      <c r="AER162" s="1"/>
      <c r="AES162" s="1"/>
      <c r="AET162" s="1"/>
      <c r="AEU162" s="1"/>
      <c r="AEV162" s="1"/>
      <c r="AEW162" s="1"/>
      <c r="AEX162" s="1"/>
      <c r="AEY162" s="1"/>
      <c r="AEZ162" s="1"/>
      <c r="AFA162" s="1"/>
      <c r="AFB162" s="1"/>
      <c r="AFC162" s="1"/>
      <c r="AFD162" s="1"/>
      <c r="AFE162" s="1"/>
      <c r="AFF162" s="1"/>
      <c r="AFG162" s="1"/>
      <c r="AFH162" s="1"/>
      <c r="AFI162" s="1"/>
      <c r="AFJ162" s="1"/>
      <c r="AFK162" s="1"/>
      <c r="AFL162" s="1"/>
      <c r="AFM162" s="1"/>
      <c r="AFN162" s="1"/>
      <c r="AFO162" s="1"/>
      <c r="AFP162" s="1"/>
      <c r="AFQ162" s="1"/>
      <c r="AFR162" s="1"/>
      <c r="AFS162" s="1"/>
      <c r="AFT162" s="1"/>
      <c r="AFU162" s="1"/>
      <c r="AFV162" s="1"/>
      <c r="AFW162" s="1"/>
      <c r="AFX162" s="1"/>
      <c r="AFY162" s="1"/>
      <c r="AFZ162" s="1"/>
      <c r="AGA162" s="1"/>
      <c r="AGB162" s="1"/>
      <c r="AGC162" s="1"/>
      <c r="AGD162" s="1"/>
      <c r="AGE162" s="1"/>
      <c r="AGF162" s="1"/>
      <c r="AGG162" s="1"/>
      <c r="AGH162" s="1"/>
      <c r="AGI162" s="1"/>
      <c r="AGJ162" s="1"/>
      <c r="AGK162" s="1"/>
      <c r="AGL162" s="1"/>
      <c r="AGM162" s="1"/>
      <c r="AGN162" s="1"/>
      <c r="AGO162" s="1"/>
      <c r="AGP162" s="1"/>
      <c r="AGQ162" s="1"/>
      <c r="AGR162" s="1"/>
      <c r="AGS162" s="1"/>
      <c r="AGT162" s="1"/>
      <c r="AGU162" s="1"/>
      <c r="AGV162" s="1"/>
      <c r="AGW162" s="1"/>
      <c r="AGX162" s="1"/>
      <c r="AGY162" s="1"/>
      <c r="AGZ162" s="1"/>
      <c r="AHA162" s="1"/>
      <c r="AHB162" s="1"/>
      <c r="AHC162" s="1"/>
      <c r="AHD162" s="1"/>
      <c r="AHE162" s="1"/>
      <c r="AHF162" s="1"/>
      <c r="AHG162" s="1"/>
      <c r="AHH162" s="1"/>
      <c r="AHI162" s="1"/>
      <c r="AHJ162" s="1"/>
      <c r="AHK162" s="1"/>
      <c r="AHL162" s="1"/>
      <c r="AHM162" s="1"/>
      <c r="AHN162" s="1"/>
      <c r="AHO162" s="1"/>
      <c r="AHP162" s="1"/>
      <c r="AHQ162" s="1"/>
      <c r="AHR162" s="1"/>
      <c r="AHS162" s="1"/>
      <c r="AHT162" s="1"/>
      <c r="AHU162" s="1"/>
      <c r="AHV162" s="1"/>
      <c r="AHW162" s="1"/>
      <c r="AHX162" s="1"/>
      <c r="AHY162" s="1"/>
      <c r="AHZ162" s="1"/>
      <c r="AIA162" s="1"/>
      <c r="AIB162" s="1"/>
      <c r="AIC162" s="1"/>
      <c r="AID162" s="1"/>
      <c r="AIE162" s="1"/>
      <c r="AIF162" s="1"/>
      <c r="AIG162" s="1"/>
      <c r="AIH162" s="1"/>
      <c r="AII162" s="1"/>
      <c r="AIJ162" s="1"/>
      <c r="AIK162" s="1"/>
      <c r="AIL162" s="1"/>
      <c r="AIM162" s="1"/>
      <c r="AIN162" s="1"/>
      <c r="AIO162" s="1"/>
      <c r="AIP162" s="1"/>
      <c r="AIQ162" s="1"/>
      <c r="AIR162" s="1"/>
      <c r="AIS162" s="1"/>
      <c r="AIT162" s="1"/>
      <c r="AIU162" s="1"/>
      <c r="AIV162" s="1"/>
      <c r="AIW162" s="1"/>
      <c r="AIX162" s="1"/>
      <c r="AIY162" s="1"/>
      <c r="AIZ162" s="1"/>
      <c r="AJA162" s="1"/>
      <c r="AJB162" s="1"/>
      <c r="AJC162" s="1"/>
      <c r="AJD162" s="1"/>
      <c r="AJE162" s="1"/>
      <c r="AJF162" s="1"/>
      <c r="AJG162" s="1"/>
      <c r="AJH162" s="1"/>
      <c r="AJI162" s="1"/>
      <c r="AJJ162" s="1"/>
      <c r="AJK162" s="1"/>
      <c r="AJL162" s="1"/>
      <c r="AJM162" s="1"/>
      <c r="AJN162" s="1"/>
      <c r="AJO162" s="1"/>
      <c r="AJP162" s="1"/>
      <c r="AJQ162" s="1"/>
      <c r="AJR162" s="1"/>
      <c r="AJS162" s="1"/>
      <c r="AJT162" s="1"/>
      <c r="AJU162" s="1"/>
      <c r="AJV162" s="1"/>
      <c r="AJW162" s="1"/>
      <c r="AJX162" s="1"/>
      <c r="AJY162" s="1"/>
      <c r="AJZ162" s="1"/>
      <c r="AKA162" s="1"/>
      <c r="AKB162" s="1"/>
      <c r="AKC162" s="1"/>
      <c r="AKD162" s="1"/>
      <c r="AKE162" s="1"/>
      <c r="AKF162" s="1"/>
      <c r="AKG162" s="1"/>
      <c r="AKH162" s="1"/>
      <c r="AKI162" s="1"/>
      <c r="AKJ162" s="1"/>
      <c r="AKK162" s="1"/>
      <c r="AKL162" s="1"/>
      <c r="AKM162" s="1"/>
      <c r="AKN162" s="1"/>
      <c r="AKO162" s="1"/>
      <c r="AKP162" s="1"/>
      <c r="AKQ162" s="1"/>
      <c r="AKR162" s="1"/>
      <c r="AKS162" s="1"/>
      <c r="AKT162" s="1"/>
      <c r="AKU162" s="1"/>
      <c r="AKV162" s="1"/>
      <c r="AKW162" s="1"/>
      <c r="AKX162" s="1"/>
      <c r="AKY162" s="1"/>
      <c r="AKZ162" s="1"/>
      <c r="ALA162" s="1"/>
      <c r="ALB162" s="1"/>
      <c r="ALC162" s="1"/>
      <c r="ALD162" s="1"/>
      <c r="ALE162" s="1"/>
      <c r="ALF162" s="1"/>
      <c r="ALG162" s="1"/>
      <c r="ALH162" s="1"/>
      <c r="ALI162" s="1"/>
      <c r="ALJ162" s="1"/>
      <c r="ALK162" s="1"/>
      <c r="ALL162" s="1"/>
      <c r="ALM162" s="1"/>
      <c r="ALN162" s="1"/>
      <c r="ALO162" s="1"/>
      <c r="ALP162" s="1"/>
      <c r="ALQ162" s="1"/>
      <c r="ALR162" s="1"/>
      <c r="ALS162" s="1"/>
      <c r="ALT162" s="1"/>
      <c r="ALU162" s="1"/>
      <c r="ALV162" s="1"/>
      <c r="ALW162" s="1"/>
      <c r="ALX162" s="1"/>
      <c r="ALY162" s="1"/>
      <c r="ALZ162" s="1"/>
      <c r="AMA162" s="1"/>
      <c r="AMB162" s="1"/>
      <c r="AMC162" s="1"/>
      <c r="AMD162" s="1"/>
      <c r="AME162" s="1"/>
      <c r="AMF162" s="1"/>
      <c r="AMG162" s="1"/>
      <c r="AMH162" s="1"/>
      <c r="AMI162" s="1"/>
      <c r="AMJ162" s="1"/>
    </row>
    <row r="163" spans="1:1024" s="23" customFormat="1" x14ac:dyDescent="0.2">
      <c r="A163" s="33" t="s">
        <v>258</v>
      </c>
      <c r="B163" s="52" t="s">
        <v>265</v>
      </c>
      <c r="C163" s="34" t="s">
        <v>266</v>
      </c>
      <c r="D163" s="22">
        <f t="shared" si="410"/>
        <v>0</v>
      </c>
      <c r="E163" s="21">
        <f t="shared" si="411"/>
        <v>0</v>
      </c>
      <c r="F163" s="21">
        <f t="shared" si="412"/>
        <v>0</v>
      </c>
      <c r="G163" s="21">
        <f t="shared" si="413"/>
        <v>0</v>
      </c>
      <c r="H163" s="21">
        <f t="shared" si="414"/>
        <v>0</v>
      </c>
      <c r="I163" s="21">
        <f t="shared" si="415"/>
        <v>0</v>
      </c>
      <c r="J163" s="21">
        <f t="shared" si="416"/>
        <v>0</v>
      </c>
      <c r="K163" s="21">
        <v>0</v>
      </c>
      <c r="L163" s="21">
        <v>0</v>
      </c>
      <c r="M163" s="21">
        <v>0</v>
      </c>
      <c r="N163" s="21">
        <v>0</v>
      </c>
      <c r="O163" s="21">
        <f t="shared" si="417"/>
        <v>0</v>
      </c>
      <c r="P163" s="21">
        <v>0</v>
      </c>
      <c r="Q163" s="21">
        <v>0</v>
      </c>
      <c r="R163" s="21">
        <v>0</v>
      </c>
      <c r="S163" s="21">
        <v>0</v>
      </c>
      <c r="T163" s="21">
        <f t="shared" si="418"/>
        <v>0</v>
      </c>
      <c r="U163" s="21">
        <v>0</v>
      </c>
      <c r="V163" s="21">
        <v>0</v>
      </c>
      <c r="W163" s="21">
        <v>0</v>
      </c>
      <c r="X163" s="21">
        <v>0</v>
      </c>
      <c r="Y163" s="21">
        <f t="shared" si="419"/>
        <v>0</v>
      </c>
      <c r="Z163" s="21">
        <v>0</v>
      </c>
      <c r="AA163" s="21">
        <v>0</v>
      </c>
      <c r="AB163" s="21">
        <v>0</v>
      </c>
      <c r="AC163" s="21">
        <v>0</v>
      </c>
      <c r="AD163" s="21">
        <f t="shared" si="420"/>
        <v>0</v>
      </c>
      <c r="AE163" s="21">
        <f t="shared" si="421"/>
        <v>0</v>
      </c>
      <c r="AF163" s="21">
        <f t="shared" si="422"/>
        <v>0</v>
      </c>
      <c r="AG163" s="21">
        <f t="shared" si="407"/>
        <v>0</v>
      </c>
      <c r="AH163" s="21">
        <f t="shared" si="408"/>
        <v>0</v>
      </c>
      <c r="AI163" s="21">
        <f t="shared" si="409"/>
        <v>0</v>
      </c>
      <c r="AJ163" s="21">
        <v>0</v>
      </c>
      <c r="AK163" s="21">
        <v>0</v>
      </c>
      <c r="AL163" s="21">
        <v>0</v>
      </c>
      <c r="AM163" s="21">
        <f t="shared" si="435"/>
        <v>0</v>
      </c>
      <c r="AN163" s="21">
        <v>0</v>
      </c>
      <c r="AO163" s="21">
        <v>0</v>
      </c>
      <c r="AP163" s="21">
        <v>0</v>
      </c>
      <c r="AQ163" s="21">
        <v>0</v>
      </c>
      <c r="AR163" s="21">
        <f t="shared" si="436"/>
        <v>0</v>
      </c>
      <c r="AS163" s="21">
        <v>0</v>
      </c>
      <c r="AT163" s="21">
        <v>0</v>
      </c>
      <c r="AU163" s="21">
        <v>0</v>
      </c>
      <c r="AV163" s="21">
        <v>0</v>
      </c>
      <c r="AW163" s="21">
        <f t="shared" si="437"/>
        <v>0</v>
      </c>
      <c r="AX163" s="21">
        <v>0</v>
      </c>
      <c r="AY163" s="21">
        <v>0</v>
      </c>
      <c r="AZ163" s="21">
        <v>0</v>
      </c>
      <c r="BA163" s="21">
        <v>0</v>
      </c>
      <c r="BB163" s="21">
        <f t="shared" si="438"/>
        <v>0</v>
      </c>
      <c r="BC163" s="21">
        <v>0</v>
      </c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  <c r="AAD163" s="1"/>
      <c r="AAE163" s="1"/>
      <c r="AAF163" s="1"/>
      <c r="AAG163" s="1"/>
      <c r="AAH163" s="1"/>
      <c r="AAI163" s="1"/>
      <c r="AAJ163" s="1"/>
      <c r="AAK163" s="1"/>
      <c r="AAL163" s="1"/>
      <c r="AAM163" s="1"/>
      <c r="AAN163" s="1"/>
      <c r="AAO163" s="1"/>
      <c r="AAP163" s="1"/>
      <c r="AAQ163" s="1"/>
      <c r="AAR163" s="1"/>
      <c r="AAS163" s="1"/>
      <c r="AAT163" s="1"/>
      <c r="AAU163" s="1"/>
      <c r="AAV163" s="1"/>
      <c r="AAW163" s="1"/>
      <c r="AAX163" s="1"/>
      <c r="AAY163" s="1"/>
      <c r="AAZ163" s="1"/>
      <c r="ABA163" s="1"/>
      <c r="ABB163" s="1"/>
      <c r="ABC163" s="1"/>
      <c r="ABD163" s="1"/>
      <c r="ABE163" s="1"/>
      <c r="ABF163" s="1"/>
      <c r="ABG163" s="1"/>
      <c r="ABH163" s="1"/>
      <c r="ABI163" s="1"/>
      <c r="ABJ163" s="1"/>
      <c r="ABK163" s="1"/>
      <c r="ABL163" s="1"/>
      <c r="ABM163" s="1"/>
      <c r="ABN163" s="1"/>
      <c r="ABO163" s="1"/>
      <c r="ABP163" s="1"/>
      <c r="ABQ163" s="1"/>
      <c r="ABR163" s="1"/>
      <c r="ABS163" s="1"/>
      <c r="ABT163" s="1"/>
      <c r="ABU163" s="1"/>
      <c r="ABV163" s="1"/>
      <c r="ABW163" s="1"/>
      <c r="ABX163" s="1"/>
      <c r="ABY163" s="1"/>
      <c r="ABZ163" s="1"/>
      <c r="ACA163" s="1"/>
      <c r="ACB163" s="1"/>
      <c r="ACC163" s="1"/>
      <c r="ACD163" s="1"/>
      <c r="ACE163" s="1"/>
      <c r="ACF163" s="1"/>
      <c r="ACG163" s="1"/>
      <c r="ACH163" s="1"/>
      <c r="ACI163" s="1"/>
      <c r="ACJ163" s="1"/>
      <c r="ACK163" s="1"/>
      <c r="ACL163" s="1"/>
      <c r="ACM163" s="1"/>
      <c r="ACN163" s="1"/>
      <c r="ACO163" s="1"/>
      <c r="ACP163" s="1"/>
      <c r="ACQ163" s="1"/>
      <c r="ACR163" s="1"/>
      <c r="ACS163" s="1"/>
      <c r="ACT163" s="1"/>
      <c r="ACU163" s="1"/>
      <c r="ACV163" s="1"/>
      <c r="ACW163" s="1"/>
      <c r="ACX163" s="1"/>
      <c r="ACY163" s="1"/>
      <c r="ACZ163" s="1"/>
      <c r="ADA163" s="1"/>
      <c r="ADB163" s="1"/>
      <c r="ADC163" s="1"/>
      <c r="ADD163" s="1"/>
      <c r="ADE163" s="1"/>
      <c r="ADF163" s="1"/>
      <c r="ADG163" s="1"/>
      <c r="ADH163" s="1"/>
      <c r="ADI163" s="1"/>
      <c r="ADJ163" s="1"/>
      <c r="ADK163" s="1"/>
      <c r="ADL163" s="1"/>
      <c r="ADM163" s="1"/>
      <c r="ADN163" s="1"/>
      <c r="ADO163" s="1"/>
      <c r="ADP163" s="1"/>
      <c r="ADQ163" s="1"/>
      <c r="ADR163" s="1"/>
      <c r="ADS163" s="1"/>
      <c r="ADT163" s="1"/>
      <c r="ADU163" s="1"/>
      <c r="ADV163" s="1"/>
      <c r="ADW163" s="1"/>
      <c r="ADX163" s="1"/>
      <c r="ADY163" s="1"/>
      <c r="ADZ163" s="1"/>
      <c r="AEA163" s="1"/>
      <c r="AEB163" s="1"/>
      <c r="AEC163" s="1"/>
      <c r="AED163" s="1"/>
      <c r="AEE163" s="1"/>
      <c r="AEF163" s="1"/>
      <c r="AEG163" s="1"/>
      <c r="AEH163" s="1"/>
      <c r="AEI163" s="1"/>
      <c r="AEJ163" s="1"/>
      <c r="AEK163" s="1"/>
      <c r="AEL163" s="1"/>
      <c r="AEM163" s="1"/>
      <c r="AEN163" s="1"/>
      <c r="AEO163" s="1"/>
      <c r="AEP163" s="1"/>
      <c r="AEQ163" s="1"/>
      <c r="AER163" s="1"/>
      <c r="AES163" s="1"/>
      <c r="AET163" s="1"/>
      <c r="AEU163" s="1"/>
      <c r="AEV163" s="1"/>
      <c r="AEW163" s="1"/>
      <c r="AEX163" s="1"/>
      <c r="AEY163" s="1"/>
      <c r="AEZ163" s="1"/>
      <c r="AFA163" s="1"/>
      <c r="AFB163" s="1"/>
      <c r="AFC163" s="1"/>
      <c r="AFD163" s="1"/>
      <c r="AFE163" s="1"/>
      <c r="AFF163" s="1"/>
      <c r="AFG163" s="1"/>
      <c r="AFH163" s="1"/>
      <c r="AFI163" s="1"/>
      <c r="AFJ163" s="1"/>
      <c r="AFK163" s="1"/>
      <c r="AFL163" s="1"/>
      <c r="AFM163" s="1"/>
      <c r="AFN163" s="1"/>
      <c r="AFO163" s="1"/>
      <c r="AFP163" s="1"/>
      <c r="AFQ163" s="1"/>
      <c r="AFR163" s="1"/>
      <c r="AFS163" s="1"/>
      <c r="AFT163" s="1"/>
      <c r="AFU163" s="1"/>
      <c r="AFV163" s="1"/>
      <c r="AFW163" s="1"/>
      <c r="AFX163" s="1"/>
      <c r="AFY163" s="1"/>
      <c r="AFZ163" s="1"/>
      <c r="AGA163" s="1"/>
      <c r="AGB163" s="1"/>
      <c r="AGC163" s="1"/>
      <c r="AGD163" s="1"/>
      <c r="AGE163" s="1"/>
      <c r="AGF163" s="1"/>
      <c r="AGG163" s="1"/>
      <c r="AGH163" s="1"/>
      <c r="AGI163" s="1"/>
      <c r="AGJ163" s="1"/>
      <c r="AGK163" s="1"/>
      <c r="AGL163" s="1"/>
      <c r="AGM163" s="1"/>
      <c r="AGN163" s="1"/>
      <c r="AGO163" s="1"/>
      <c r="AGP163" s="1"/>
      <c r="AGQ163" s="1"/>
      <c r="AGR163" s="1"/>
      <c r="AGS163" s="1"/>
      <c r="AGT163" s="1"/>
      <c r="AGU163" s="1"/>
      <c r="AGV163" s="1"/>
      <c r="AGW163" s="1"/>
      <c r="AGX163" s="1"/>
      <c r="AGY163" s="1"/>
      <c r="AGZ163" s="1"/>
      <c r="AHA163" s="1"/>
      <c r="AHB163" s="1"/>
      <c r="AHC163" s="1"/>
      <c r="AHD163" s="1"/>
      <c r="AHE163" s="1"/>
      <c r="AHF163" s="1"/>
      <c r="AHG163" s="1"/>
      <c r="AHH163" s="1"/>
      <c r="AHI163" s="1"/>
      <c r="AHJ163" s="1"/>
      <c r="AHK163" s="1"/>
      <c r="AHL163" s="1"/>
      <c r="AHM163" s="1"/>
      <c r="AHN163" s="1"/>
      <c r="AHO163" s="1"/>
      <c r="AHP163" s="1"/>
      <c r="AHQ163" s="1"/>
      <c r="AHR163" s="1"/>
      <c r="AHS163" s="1"/>
      <c r="AHT163" s="1"/>
      <c r="AHU163" s="1"/>
      <c r="AHV163" s="1"/>
      <c r="AHW163" s="1"/>
      <c r="AHX163" s="1"/>
      <c r="AHY163" s="1"/>
      <c r="AHZ163" s="1"/>
      <c r="AIA163" s="1"/>
      <c r="AIB163" s="1"/>
      <c r="AIC163" s="1"/>
      <c r="AID163" s="1"/>
      <c r="AIE163" s="1"/>
      <c r="AIF163" s="1"/>
      <c r="AIG163" s="1"/>
      <c r="AIH163" s="1"/>
      <c r="AII163" s="1"/>
      <c r="AIJ163" s="1"/>
      <c r="AIK163" s="1"/>
      <c r="AIL163" s="1"/>
      <c r="AIM163" s="1"/>
      <c r="AIN163" s="1"/>
      <c r="AIO163" s="1"/>
      <c r="AIP163" s="1"/>
      <c r="AIQ163" s="1"/>
      <c r="AIR163" s="1"/>
      <c r="AIS163" s="1"/>
      <c r="AIT163" s="1"/>
      <c r="AIU163" s="1"/>
      <c r="AIV163" s="1"/>
      <c r="AIW163" s="1"/>
      <c r="AIX163" s="1"/>
      <c r="AIY163" s="1"/>
      <c r="AIZ163" s="1"/>
      <c r="AJA163" s="1"/>
      <c r="AJB163" s="1"/>
      <c r="AJC163" s="1"/>
      <c r="AJD163" s="1"/>
      <c r="AJE163" s="1"/>
      <c r="AJF163" s="1"/>
      <c r="AJG163" s="1"/>
      <c r="AJH163" s="1"/>
      <c r="AJI163" s="1"/>
      <c r="AJJ163" s="1"/>
      <c r="AJK163" s="1"/>
      <c r="AJL163" s="1"/>
      <c r="AJM163" s="1"/>
      <c r="AJN163" s="1"/>
      <c r="AJO163" s="1"/>
      <c r="AJP163" s="1"/>
      <c r="AJQ163" s="1"/>
      <c r="AJR163" s="1"/>
      <c r="AJS163" s="1"/>
      <c r="AJT163" s="1"/>
      <c r="AJU163" s="1"/>
      <c r="AJV163" s="1"/>
      <c r="AJW163" s="1"/>
      <c r="AJX163" s="1"/>
      <c r="AJY163" s="1"/>
      <c r="AJZ163" s="1"/>
      <c r="AKA163" s="1"/>
      <c r="AKB163" s="1"/>
      <c r="AKC163" s="1"/>
      <c r="AKD163" s="1"/>
      <c r="AKE163" s="1"/>
      <c r="AKF163" s="1"/>
      <c r="AKG163" s="1"/>
      <c r="AKH163" s="1"/>
      <c r="AKI163" s="1"/>
      <c r="AKJ163" s="1"/>
      <c r="AKK163" s="1"/>
      <c r="AKL163" s="1"/>
      <c r="AKM163" s="1"/>
      <c r="AKN163" s="1"/>
      <c r="AKO163" s="1"/>
      <c r="AKP163" s="1"/>
      <c r="AKQ163" s="1"/>
      <c r="AKR163" s="1"/>
      <c r="AKS163" s="1"/>
      <c r="AKT163" s="1"/>
      <c r="AKU163" s="1"/>
      <c r="AKV163" s="1"/>
      <c r="AKW163" s="1"/>
      <c r="AKX163" s="1"/>
      <c r="AKY163" s="1"/>
      <c r="AKZ163" s="1"/>
      <c r="ALA163" s="1"/>
      <c r="ALB163" s="1"/>
      <c r="ALC163" s="1"/>
      <c r="ALD163" s="1"/>
      <c r="ALE163" s="1"/>
      <c r="ALF163" s="1"/>
      <c r="ALG163" s="1"/>
      <c r="ALH163" s="1"/>
      <c r="ALI163" s="1"/>
      <c r="ALJ163" s="1"/>
      <c r="ALK163" s="1"/>
      <c r="ALL163" s="1"/>
      <c r="ALM163" s="1"/>
      <c r="ALN163" s="1"/>
      <c r="ALO163" s="1"/>
      <c r="ALP163" s="1"/>
      <c r="ALQ163" s="1"/>
      <c r="ALR163" s="1"/>
      <c r="ALS163" s="1"/>
      <c r="ALT163" s="1"/>
      <c r="ALU163" s="1"/>
      <c r="ALV163" s="1"/>
      <c r="ALW163" s="1"/>
      <c r="ALX163" s="1"/>
      <c r="ALY163" s="1"/>
      <c r="ALZ163" s="1"/>
      <c r="AMA163" s="1"/>
      <c r="AMB163" s="1"/>
      <c r="AMC163" s="1"/>
      <c r="AMD163" s="1"/>
      <c r="AME163" s="1"/>
      <c r="AMF163" s="1"/>
      <c r="AMG163" s="1"/>
      <c r="AMH163" s="1"/>
      <c r="AMI163" s="1"/>
      <c r="AMJ163" s="1"/>
    </row>
    <row r="164" spans="1:1024" s="23" customFormat="1" x14ac:dyDescent="0.2">
      <c r="A164" s="33" t="s">
        <v>258</v>
      </c>
      <c r="B164" s="52" t="s">
        <v>267</v>
      </c>
      <c r="C164" s="34" t="s">
        <v>268</v>
      </c>
      <c r="D164" s="22">
        <f t="shared" si="410"/>
        <v>1.2407999999999999</v>
      </c>
      <c r="E164" s="21">
        <f t="shared" si="411"/>
        <v>1.2407999999999999</v>
      </c>
      <c r="F164" s="21">
        <f t="shared" si="412"/>
        <v>0</v>
      </c>
      <c r="G164" s="21">
        <f t="shared" si="413"/>
        <v>0</v>
      </c>
      <c r="H164" s="21">
        <f t="shared" si="414"/>
        <v>1.2407999999999999</v>
      </c>
      <c r="I164" s="21">
        <f t="shared" si="415"/>
        <v>0</v>
      </c>
      <c r="J164" s="21">
        <f t="shared" si="416"/>
        <v>0</v>
      </c>
      <c r="K164" s="21">
        <v>0</v>
      </c>
      <c r="L164" s="21">
        <v>0</v>
      </c>
      <c r="M164" s="21">
        <v>0</v>
      </c>
      <c r="N164" s="21">
        <v>0</v>
      </c>
      <c r="O164" s="21">
        <f t="shared" si="417"/>
        <v>0</v>
      </c>
      <c r="P164" s="21">
        <v>0</v>
      </c>
      <c r="Q164" s="21">
        <v>0</v>
      </c>
      <c r="R164" s="21">
        <v>0</v>
      </c>
      <c r="S164" s="21">
        <v>0</v>
      </c>
      <c r="T164" s="21">
        <f t="shared" si="418"/>
        <v>0</v>
      </c>
      <c r="U164" s="21">
        <v>0</v>
      </c>
      <c r="V164" s="21">
        <v>0</v>
      </c>
      <c r="W164" s="21">
        <v>0</v>
      </c>
      <c r="X164" s="21">
        <v>0</v>
      </c>
      <c r="Y164" s="21">
        <f t="shared" si="419"/>
        <v>1.2407999999999999</v>
      </c>
      <c r="Z164" s="21">
        <v>0</v>
      </c>
      <c r="AA164" s="21">
        <v>0</v>
      </c>
      <c r="AB164" s="21">
        <v>1.2407999999999999</v>
      </c>
      <c r="AC164" s="21">
        <v>0</v>
      </c>
      <c r="AD164" s="21">
        <f t="shared" si="420"/>
        <v>1.3138399920000001</v>
      </c>
      <c r="AE164" s="21">
        <f t="shared" si="421"/>
        <v>1.3138399920000001</v>
      </c>
      <c r="AF164" s="21">
        <f t="shared" si="422"/>
        <v>0</v>
      </c>
      <c r="AG164" s="21">
        <f t="shared" si="407"/>
        <v>0</v>
      </c>
      <c r="AH164" s="21">
        <f t="shared" si="408"/>
        <v>1.3138399920000001</v>
      </c>
      <c r="AI164" s="21">
        <f t="shared" si="409"/>
        <v>0</v>
      </c>
      <c r="AJ164" s="21">
        <v>0</v>
      </c>
      <c r="AK164" s="21">
        <v>0</v>
      </c>
      <c r="AL164" s="21">
        <v>0</v>
      </c>
      <c r="AM164" s="21">
        <f t="shared" si="435"/>
        <v>0</v>
      </c>
      <c r="AN164" s="21">
        <v>0</v>
      </c>
      <c r="AO164" s="21">
        <v>0</v>
      </c>
      <c r="AP164" s="21">
        <v>0</v>
      </c>
      <c r="AQ164" s="21">
        <v>0</v>
      </c>
      <c r="AR164" s="21">
        <f t="shared" si="436"/>
        <v>0</v>
      </c>
      <c r="AS164" s="21">
        <v>0</v>
      </c>
      <c r="AT164" s="21">
        <v>0</v>
      </c>
      <c r="AU164" s="21">
        <v>0</v>
      </c>
      <c r="AV164" s="21">
        <v>0</v>
      </c>
      <c r="AW164" s="21">
        <f t="shared" si="437"/>
        <v>0</v>
      </c>
      <c r="AX164" s="21">
        <v>0</v>
      </c>
      <c r="AY164" s="21">
        <f>1.09486666*1.2</f>
        <v>1.3138399920000001</v>
      </c>
      <c r="AZ164" s="21">
        <v>0</v>
      </c>
      <c r="BA164" s="21">
        <v>0</v>
      </c>
      <c r="BB164" s="21">
        <f t="shared" si="438"/>
        <v>1.3138399920000001</v>
      </c>
      <c r="BC164" s="21">
        <v>0</v>
      </c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  <c r="AAD164" s="1"/>
      <c r="AAE164" s="1"/>
      <c r="AAF164" s="1"/>
      <c r="AAG164" s="1"/>
      <c r="AAH164" s="1"/>
      <c r="AAI164" s="1"/>
      <c r="AAJ164" s="1"/>
      <c r="AAK164" s="1"/>
      <c r="AAL164" s="1"/>
      <c r="AAM164" s="1"/>
      <c r="AAN164" s="1"/>
      <c r="AAO164" s="1"/>
      <c r="AAP164" s="1"/>
      <c r="AAQ164" s="1"/>
      <c r="AAR164" s="1"/>
      <c r="AAS164" s="1"/>
      <c r="AAT164" s="1"/>
      <c r="AAU164" s="1"/>
      <c r="AAV164" s="1"/>
      <c r="AAW164" s="1"/>
      <c r="AAX164" s="1"/>
      <c r="AAY164" s="1"/>
      <c r="AAZ164" s="1"/>
      <c r="ABA164" s="1"/>
      <c r="ABB164" s="1"/>
      <c r="ABC164" s="1"/>
      <c r="ABD164" s="1"/>
      <c r="ABE164" s="1"/>
      <c r="ABF164" s="1"/>
      <c r="ABG164" s="1"/>
      <c r="ABH164" s="1"/>
      <c r="ABI164" s="1"/>
      <c r="ABJ164" s="1"/>
      <c r="ABK164" s="1"/>
      <c r="ABL164" s="1"/>
      <c r="ABM164" s="1"/>
      <c r="ABN164" s="1"/>
      <c r="ABO164" s="1"/>
      <c r="ABP164" s="1"/>
      <c r="ABQ164" s="1"/>
      <c r="ABR164" s="1"/>
      <c r="ABS164" s="1"/>
      <c r="ABT164" s="1"/>
      <c r="ABU164" s="1"/>
      <c r="ABV164" s="1"/>
      <c r="ABW164" s="1"/>
      <c r="ABX164" s="1"/>
      <c r="ABY164" s="1"/>
      <c r="ABZ164" s="1"/>
      <c r="ACA164" s="1"/>
      <c r="ACB164" s="1"/>
      <c r="ACC164" s="1"/>
      <c r="ACD164" s="1"/>
      <c r="ACE164" s="1"/>
      <c r="ACF164" s="1"/>
      <c r="ACG164" s="1"/>
      <c r="ACH164" s="1"/>
      <c r="ACI164" s="1"/>
      <c r="ACJ164" s="1"/>
      <c r="ACK164" s="1"/>
      <c r="ACL164" s="1"/>
      <c r="ACM164" s="1"/>
      <c r="ACN164" s="1"/>
      <c r="ACO164" s="1"/>
      <c r="ACP164" s="1"/>
      <c r="ACQ164" s="1"/>
      <c r="ACR164" s="1"/>
      <c r="ACS164" s="1"/>
      <c r="ACT164" s="1"/>
      <c r="ACU164" s="1"/>
      <c r="ACV164" s="1"/>
      <c r="ACW164" s="1"/>
      <c r="ACX164" s="1"/>
      <c r="ACY164" s="1"/>
      <c r="ACZ164" s="1"/>
      <c r="ADA164" s="1"/>
      <c r="ADB164" s="1"/>
      <c r="ADC164" s="1"/>
      <c r="ADD164" s="1"/>
      <c r="ADE164" s="1"/>
      <c r="ADF164" s="1"/>
      <c r="ADG164" s="1"/>
      <c r="ADH164" s="1"/>
      <c r="ADI164" s="1"/>
      <c r="ADJ164" s="1"/>
      <c r="ADK164" s="1"/>
      <c r="ADL164" s="1"/>
      <c r="ADM164" s="1"/>
      <c r="ADN164" s="1"/>
      <c r="ADO164" s="1"/>
      <c r="ADP164" s="1"/>
      <c r="ADQ164" s="1"/>
      <c r="ADR164" s="1"/>
      <c r="ADS164" s="1"/>
      <c r="ADT164" s="1"/>
      <c r="ADU164" s="1"/>
      <c r="ADV164" s="1"/>
      <c r="ADW164" s="1"/>
      <c r="ADX164" s="1"/>
      <c r="ADY164" s="1"/>
      <c r="ADZ164" s="1"/>
      <c r="AEA164" s="1"/>
      <c r="AEB164" s="1"/>
      <c r="AEC164" s="1"/>
      <c r="AED164" s="1"/>
      <c r="AEE164" s="1"/>
      <c r="AEF164" s="1"/>
      <c r="AEG164" s="1"/>
      <c r="AEH164" s="1"/>
      <c r="AEI164" s="1"/>
      <c r="AEJ164" s="1"/>
      <c r="AEK164" s="1"/>
      <c r="AEL164" s="1"/>
      <c r="AEM164" s="1"/>
      <c r="AEN164" s="1"/>
      <c r="AEO164" s="1"/>
      <c r="AEP164" s="1"/>
      <c r="AEQ164" s="1"/>
      <c r="AER164" s="1"/>
      <c r="AES164" s="1"/>
      <c r="AET164" s="1"/>
      <c r="AEU164" s="1"/>
      <c r="AEV164" s="1"/>
      <c r="AEW164" s="1"/>
      <c r="AEX164" s="1"/>
      <c r="AEY164" s="1"/>
      <c r="AEZ164" s="1"/>
      <c r="AFA164" s="1"/>
      <c r="AFB164" s="1"/>
      <c r="AFC164" s="1"/>
      <c r="AFD164" s="1"/>
      <c r="AFE164" s="1"/>
      <c r="AFF164" s="1"/>
      <c r="AFG164" s="1"/>
      <c r="AFH164" s="1"/>
      <c r="AFI164" s="1"/>
      <c r="AFJ164" s="1"/>
      <c r="AFK164" s="1"/>
      <c r="AFL164" s="1"/>
      <c r="AFM164" s="1"/>
      <c r="AFN164" s="1"/>
      <c r="AFO164" s="1"/>
      <c r="AFP164" s="1"/>
      <c r="AFQ164" s="1"/>
      <c r="AFR164" s="1"/>
      <c r="AFS164" s="1"/>
      <c r="AFT164" s="1"/>
      <c r="AFU164" s="1"/>
      <c r="AFV164" s="1"/>
      <c r="AFW164" s="1"/>
      <c r="AFX164" s="1"/>
      <c r="AFY164" s="1"/>
      <c r="AFZ164" s="1"/>
      <c r="AGA164" s="1"/>
      <c r="AGB164" s="1"/>
      <c r="AGC164" s="1"/>
      <c r="AGD164" s="1"/>
      <c r="AGE164" s="1"/>
      <c r="AGF164" s="1"/>
      <c r="AGG164" s="1"/>
      <c r="AGH164" s="1"/>
      <c r="AGI164" s="1"/>
      <c r="AGJ164" s="1"/>
      <c r="AGK164" s="1"/>
      <c r="AGL164" s="1"/>
      <c r="AGM164" s="1"/>
      <c r="AGN164" s="1"/>
      <c r="AGO164" s="1"/>
      <c r="AGP164" s="1"/>
      <c r="AGQ164" s="1"/>
      <c r="AGR164" s="1"/>
      <c r="AGS164" s="1"/>
      <c r="AGT164" s="1"/>
      <c r="AGU164" s="1"/>
      <c r="AGV164" s="1"/>
      <c r="AGW164" s="1"/>
      <c r="AGX164" s="1"/>
      <c r="AGY164" s="1"/>
      <c r="AGZ164" s="1"/>
      <c r="AHA164" s="1"/>
      <c r="AHB164" s="1"/>
      <c r="AHC164" s="1"/>
      <c r="AHD164" s="1"/>
      <c r="AHE164" s="1"/>
      <c r="AHF164" s="1"/>
      <c r="AHG164" s="1"/>
      <c r="AHH164" s="1"/>
      <c r="AHI164" s="1"/>
      <c r="AHJ164" s="1"/>
      <c r="AHK164" s="1"/>
      <c r="AHL164" s="1"/>
      <c r="AHM164" s="1"/>
      <c r="AHN164" s="1"/>
      <c r="AHO164" s="1"/>
      <c r="AHP164" s="1"/>
      <c r="AHQ164" s="1"/>
      <c r="AHR164" s="1"/>
      <c r="AHS164" s="1"/>
      <c r="AHT164" s="1"/>
      <c r="AHU164" s="1"/>
      <c r="AHV164" s="1"/>
      <c r="AHW164" s="1"/>
      <c r="AHX164" s="1"/>
      <c r="AHY164" s="1"/>
      <c r="AHZ164" s="1"/>
      <c r="AIA164" s="1"/>
      <c r="AIB164" s="1"/>
      <c r="AIC164" s="1"/>
      <c r="AID164" s="1"/>
      <c r="AIE164" s="1"/>
      <c r="AIF164" s="1"/>
      <c r="AIG164" s="1"/>
      <c r="AIH164" s="1"/>
      <c r="AII164" s="1"/>
      <c r="AIJ164" s="1"/>
      <c r="AIK164" s="1"/>
      <c r="AIL164" s="1"/>
      <c r="AIM164" s="1"/>
      <c r="AIN164" s="1"/>
      <c r="AIO164" s="1"/>
      <c r="AIP164" s="1"/>
      <c r="AIQ164" s="1"/>
      <c r="AIR164" s="1"/>
      <c r="AIS164" s="1"/>
      <c r="AIT164" s="1"/>
      <c r="AIU164" s="1"/>
      <c r="AIV164" s="1"/>
      <c r="AIW164" s="1"/>
      <c r="AIX164" s="1"/>
      <c r="AIY164" s="1"/>
      <c r="AIZ164" s="1"/>
      <c r="AJA164" s="1"/>
      <c r="AJB164" s="1"/>
      <c r="AJC164" s="1"/>
      <c r="AJD164" s="1"/>
      <c r="AJE164" s="1"/>
      <c r="AJF164" s="1"/>
      <c r="AJG164" s="1"/>
      <c r="AJH164" s="1"/>
      <c r="AJI164" s="1"/>
      <c r="AJJ164" s="1"/>
      <c r="AJK164" s="1"/>
      <c r="AJL164" s="1"/>
      <c r="AJM164" s="1"/>
      <c r="AJN164" s="1"/>
      <c r="AJO164" s="1"/>
      <c r="AJP164" s="1"/>
      <c r="AJQ164" s="1"/>
      <c r="AJR164" s="1"/>
      <c r="AJS164" s="1"/>
      <c r="AJT164" s="1"/>
      <c r="AJU164" s="1"/>
      <c r="AJV164" s="1"/>
      <c r="AJW164" s="1"/>
      <c r="AJX164" s="1"/>
      <c r="AJY164" s="1"/>
      <c r="AJZ164" s="1"/>
      <c r="AKA164" s="1"/>
      <c r="AKB164" s="1"/>
      <c r="AKC164" s="1"/>
      <c r="AKD164" s="1"/>
      <c r="AKE164" s="1"/>
      <c r="AKF164" s="1"/>
      <c r="AKG164" s="1"/>
      <c r="AKH164" s="1"/>
      <c r="AKI164" s="1"/>
      <c r="AKJ164" s="1"/>
      <c r="AKK164" s="1"/>
      <c r="AKL164" s="1"/>
      <c r="AKM164" s="1"/>
      <c r="AKN164" s="1"/>
      <c r="AKO164" s="1"/>
      <c r="AKP164" s="1"/>
      <c r="AKQ164" s="1"/>
      <c r="AKR164" s="1"/>
      <c r="AKS164" s="1"/>
      <c r="AKT164" s="1"/>
      <c r="AKU164" s="1"/>
      <c r="AKV164" s="1"/>
      <c r="AKW164" s="1"/>
      <c r="AKX164" s="1"/>
      <c r="AKY164" s="1"/>
      <c r="AKZ164" s="1"/>
      <c r="ALA164" s="1"/>
      <c r="ALB164" s="1"/>
      <c r="ALC164" s="1"/>
      <c r="ALD164" s="1"/>
      <c r="ALE164" s="1"/>
      <c r="ALF164" s="1"/>
      <c r="ALG164" s="1"/>
      <c r="ALH164" s="1"/>
      <c r="ALI164" s="1"/>
      <c r="ALJ164" s="1"/>
      <c r="ALK164" s="1"/>
      <c r="ALL164" s="1"/>
      <c r="ALM164" s="1"/>
      <c r="ALN164" s="1"/>
      <c r="ALO164" s="1"/>
      <c r="ALP164" s="1"/>
      <c r="ALQ164" s="1"/>
      <c r="ALR164" s="1"/>
      <c r="ALS164" s="1"/>
      <c r="ALT164" s="1"/>
      <c r="ALU164" s="1"/>
      <c r="ALV164" s="1"/>
      <c r="ALW164" s="1"/>
      <c r="ALX164" s="1"/>
      <c r="ALY164" s="1"/>
      <c r="ALZ164" s="1"/>
      <c r="AMA164" s="1"/>
      <c r="AMB164" s="1"/>
      <c r="AMC164" s="1"/>
      <c r="AMD164" s="1"/>
      <c r="AME164" s="1"/>
      <c r="AMF164" s="1"/>
      <c r="AMG164" s="1"/>
      <c r="AMH164" s="1"/>
      <c r="AMI164" s="1"/>
      <c r="AMJ164" s="1"/>
    </row>
    <row r="165" spans="1:1024" s="23" customFormat="1" x14ac:dyDescent="0.2">
      <c r="A165" s="33" t="s">
        <v>258</v>
      </c>
      <c r="B165" s="52" t="s">
        <v>269</v>
      </c>
      <c r="C165" s="34" t="s">
        <v>270</v>
      </c>
      <c r="D165" s="22">
        <f t="shared" si="410"/>
        <v>8.9599999999999999E-2</v>
      </c>
      <c r="E165" s="21">
        <f t="shared" si="411"/>
        <v>8.9599999999999999E-2</v>
      </c>
      <c r="F165" s="21">
        <f t="shared" si="412"/>
        <v>0</v>
      </c>
      <c r="G165" s="21">
        <f t="shared" si="413"/>
        <v>0</v>
      </c>
      <c r="H165" s="21">
        <f t="shared" si="414"/>
        <v>8.9599999999999999E-2</v>
      </c>
      <c r="I165" s="21">
        <f t="shared" si="415"/>
        <v>0</v>
      </c>
      <c r="J165" s="21">
        <f t="shared" si="416"/>
        <v>0</v>
      </c>
      <c r="K165" s="21">
        <v>0</v>
      </c>
      <c r="L165" s="21">
        <v>0</v>
      </c>
      <c r="M165" s="21">
        <v>0</v>
      </c>
      <c r="N165" s="21">
        <v>0</v>
      </c>
      <c r="O165" s="21">
        <f t="shared" si="417"/>
        <v>0</v>
      </c>
      <c r="P165" s="21">
        <v>0</v>
      </c>
      <c r="Q165" s="21">
        <v>0</v>
      </c>
      <c r="R165" s="21">
        <v>0</v>
      </c>
      <c r="S165" s="21">
        <v>0</v>
      </c>
      <c r="T165" s="21">
        <f t="shared" si="418"/>
        <v>0</v>
      </c>
      <c r="U165" s="21">
        <v>0</v>
      </c>
      <c r="V165" s="21">
        <v>0</v>
      </c>
      <c r="W165" s="21">
        <v>0</v>
      </c>
      <c r="X165" s="21">
        <v>0</v>
      </c>
      <c r="Y165" s="21">
        <f t="shared" si="419"/>
        <v>8.9599999999999999E-2</v>
      </c>
      <c r="Z165" s="21">
        <v>0</v>
      </c>
      <c r="AA165" s="21">
        <v>0</v>
      </c>
      <c r="AB165" s="21">
        <v>8.9599999999999999E-2</v>
      </c>
      <c r="AC165" s="21">
        <v>0</v>
      </c>
      <c r="AD165" s="21">
        <f t="shared" si="420"/>
        <v>0</v>
      </c>
      <c r="AE165" s="21">
        <f t="shared" si="421"/>
        <v>0</v>
      </c>
      <c r="AF165" s="21">
        <f t="shared" si="422"/>
        <v>0</v>
      </c>
      <c r="AG165" s="21">
        <f t="shared" si="407"/>
        <v>0</v>
      </c>
      <c r="AH165" s="21">
        <f t="shared" si="408"/>
        <v>0</v>
      </c>
      <c r="AI165" s="21">
        <f t="shared" si="409"/>
        <v>0</v>
      </c>
      <c r="AJ165" s="21">
        <v>0</v>
      </c>
      <c r="AK165" s="21">
        <v>0</v>
      </c>
      <c r="AL165" s="21">
        <v>0</v>
      </c>
      <c r="AM165" s="21">
        <f t="shared" si="435"/>
        <v>0</v>
      </c>
      <c r="AN165" s="21">
        <v>0</v>
      </c>
      <c r="AO165" s="21">
        <v>0</v>
      </c>
      <c r="AP165" s="21">
        <v>0</v>
      </c>
      <c r="AQ165" s="21">
        <v>0</v>
      </c>
      <c r="AR165" s="21">
        <f t="shared" si="436"/>
        <v>0</v>
      </c>
      <c r="AS165" s="21">
        <v>0</v>
      </c>
      <c r="AT165" s="21">
        <v>0</v>
      </c>
      <c r="AU165" s="21">
        <v>0</v>
      </c>
      <c r="AV165" s="21">
        <v>0</v>
      </c>
      <c r="AW165" s="21">
        <f t="shared" si="437"/>
        <v>0</v>
      </c>
      <c r="AX165" s="21">
        <v>0</v>
      </c>
      <c r="AY165" s="21">
        <v>0</v>
      </c>
      <c r="AZ165" s="21">
        <v>0</v>
      </c>
      <c r="BA165" s="21">
        <v>0</v>
      </c>
      <c r="BB165" s="21">
        <f t="shared" si="438"/>
        <v>0</v>
      </c>
      <c r="BC165" s="21">
        <v>0</v>
      </c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  <c r="AAD165" s="1"/>
      <c r="AAE165" s="1"/>
      <c r="AAF165" s="1"/>
      <c r="AAG165" s="1"/>
      <c r="AAH165" s="1"/>
      <c r="AAI165" s="1"/>
      <c r="AAJ165" s="1"/>
      <c r="AAK165" s="1"/>
      <c r="AAL165" s="1"/>
      <c r="AAM165" s="1"/>
      <c r="AAN165" s="1"/>
      <c r="AAO165" s="1"/>
      <c r="AAP165" s="1"/>
      <c r="AAQ165" s="1"/>
      <c r="AAR165" s="1"/>
      <c r="AAS165" s="1"/>
      <c r="AAT165" s="1"/>
      <c r="AAU165" s="1"/>
      <c r="AAV165" s="1"/>
      <c r="AAW165" s="1"/>
      <c r="AAX165" s="1"/>
      <c r="AAY165" s="1"/>
      <c r="AAZ165" s="1"/>
      <c r="ABA165" s="1"/>
      <c r="ABB165" s="1"/>
      <c r="ABC165" s="1"/>
      <c r="ABD165" s="1"/>
      <c r="ABE165" s="1"/>
      <c r="ABF165" s="1"/>
      <c r="ABG165" s="1"/>
      <c r="ABH165" s="1"/>
      <c r="ABI165" s="1"/>
      <c r="ABJ165" s="1"/>
      <c r="ABK165" s="1"/>
      <c r="ABL165" s="1"/>
      <c r="ABM165" s="1"/>
      <c r="ABN165" s="1"/>
      <c r="ABO165" s="1"/>
      <c r="ABP165" s="1"/>
      <c r="ABQ165" s="1"/>
      <c r="ABR165" s="1"/>
      <c r="ABS165" s="1"/>
      <c r="ABT165" s="1"/>
      <c r="ABU165" s="1"/>
      <c r="ABV165" s="1"/>
      <c r="ABW165" s="1"/>
      <c r="ABX165" s="1"/>
      <c r="ABY165" s="1"/>
      <c r="ABZ165" s="1"/>
      <c r="ACA165" s="1"/>
      <c r="ACB165" s="1"/>
      <c r="ACC165" s="1"/>
      <c r="ACD165" s="1"/>
      <c r="ACE165" s="1"/>
      <c r="ACF165" s="1"/>
      <c r="ACG165" s="1"/>
      <c r="ACH165" s="1"/>
      <c r="ACI165" s="1"/>
      <c r="ACJ165" s="1"/>
      <c r="ACK165" s="1"/>
      <c r="ACL165" s="1"/>
      <c r="ACM165" s="1"/>
      <c r="ACN165" s="1"/>
      <c r="ACO165" s="1"/>
      <c r="ACP165" s="1"/>
      <c r="ACQ165" s="1"/>
      <c r="ACR165" s="1"/>
      <c r="ACS165" s="1"/>
      <c r="ACT165" s="1"/>
      <c r="ACU165" s="1"/>
      <c r="ACV165" s="1"/>
      <c r="ACW165" s="1"/>
      <c r="ACX165" s="1"/>
      <c r="ACY165" s="1"/>
      <c r="ACZ165" s="1"/>
      <c r="ADA165" s="1"/>
      <c r="ADB165" s="1"/>
      <c r="ADC165" s="1"/>
      <c r="ADD165" s="1"/>
      <c r="ADE165" s="1"/>
      <c r="ADF165" s="1"/>
      <c r="ADG165" s="1"/>
      <c r="ADH165" s="1"/>
      <c r="ADI165" s="1"/>
      <c r="ADJ165" s="1"/>
      <c r="ADK165" s="1"/>
      <c r="ADL165" s="1"/>
      <c r="ADM165" s="1"/>
      <c r="ADN165" s="1"/>
      <c r="ADO165" s="1"/>
      <c r="ADP165" s="1"/>
      <c r="ADQ165" s="1"/>
      <c r="ADR165" s="1"/>
      <c r="ADS165" s="1"/>
      <c r="ADT165" s="1"/>
      <c r="ADU165" s="1"/>
      <c r="ADV165" s="1"/>
      <c r="ADW165" s="1"/>
      <c r="ADX165" s="1"/>
      <c r="ADY165" s="1"/>
      <c r="ADZ165" s="1"/>
      <c r="AEA165" s="1"/>
      <c r="AEB165" s="1"/>
      <c r="AEC165" s="1"/>
      <c r="AED165" s="1"/>
      <c r="AEE165" s="1"/>
      <c r="AEF165" s="1"/>
      <c r="AEG165" s="1"/>
      <c r="AEH165" s="1"/>
      <c r="AEI165" s="1"/>
      <c r="AEJ165" s="1"/>
      <c r="AEK165" s="1"/>
      <c r="AEL165" s="1"/>
      <c r="AEM165" s="1"/>
      <c r="AEN165" s="1"/>
      <c r="AEO165" s="1"/>
      <c r="AEP165" s="1"/>
      <c r="AEQ165" s="1"/>
      <c r="AER165" s="1"/>
      <c r="AES165" s="1"/>
      <c r="AET165" s="1"/>
      <c r="AEU165" s="1"/>
      <c r="AEV165" s="1"/>
      <c r="AEW165" s="1"/>
      <c r="AEX165" s="1"/>
      <c r="AEY165" s="1"/>
      <c r="AEZ165" s="1"/>
      <c r="AFA165" s="1"/>
      <c r="AFB165" s="1"/>
      <c r="AFC165" s="1"/>
      <c r="AFD165" s="1"/>
      <c r="AFE165" s="1"/>
      <c r="AFF165" s="1"/>
      <c r="AFG165" s="1"/>
      <c r="AFH165" s="1"/>
      <c r="AFI165" s="1"/>
      <c r="AFJ165" s="1"/>
      <c r="AFK165" s="1"/>
      <c r="AFL165" s="1"/>
      <c r="AFM165" s="1"/>
      <c r="AFN165" s="1"/>
      <c r="AFO165" s="1"/>
      <c r="AFP165" s="1"/>
      <c r="AFQ165" s="1"/>
      <c r="AFR165" s="1"/>
      <c r="AFS165" s="1"/>
      <c r="AFT165" s="1"/>
      <c r="AFU165" s="1"/>
      <c r="AFV165" s="1"/>
      <c r="AFW165" s="1"/>
      <c r="AFX165" s="1"/>
      <c r="AFY165" s="1"/>
      <c r="AFZ165" s="1"/>
      <c r="AGA165" s="1"/>
      <c r="AGB165" s="1"/>
      <c r="AGC165" s="1"/>
      <c r="AGD165" s="1"/>
      <c r="AGE165" s="1"/>
      <c r="AGF165" s="1"/>
      <c r="AGG165" s="1"/>
      <c r="AGH165" s="1"/>
      <c r="AGI165" s="1"/>
      <c r="AGJ165" s="1"/>
      <c r="AGK165" s="1"/>
      <c r="AGL165" s="1"/>
      <c r="AGM165" s="1"/>
      <c r="AGN165" s="1"/>
      <c r="AGO165" s="1"/>
      <c r="AGP165" s="1"/>
      <c r="AGQ165" s="1"/>
      <c r="AGR165" s="1"/>
      <c r="AGS165" s="1"/>
      <c r="AGT165" s="1"/>
      <c r="AGU165" s="1"/>
      <c r="AGV165" s="1"/>
      <c r="AGW165" s="1"/>
      <c r="AGX165" s="1"/>
      <c r="AGY165" s="1"/>
      <c r="AGZ165" s="1"/>
      <c r="AHA165" s="1"/>
      <c r="AHB165" s="1"/>
      <c r="AHC165" s="1"/>
      <c r="AHD165" s="1"/>
      <c r="AHE165" s="1"/>
      <c r="AHF165" s="1"/>
      <c r="AHG165" s="1"/>
      <c r="AHH165" s="1"/>
      <c r="AHI165" s="1"/>
      <c r="AHJ165" s="1"/>
      <c r="AHK165" s="1"/>
      <c r="AHL165" s="1"/>
      <c r="AHM165" s="1"/>
      <c r="AHN165" s="1"/>
      <c r="AHO165" s="1"/>
      <c r="AHP165" s="1"/>
      <c r="AHQ165" s="1"/>
      <c r="AHR165" s="1"/>
      <c r="AHS165" s="1"/>
      <c r="AHT165" s="1"/>
      <c r="AHU165" s="1"/>
      <c r="AHV165" s="1"/>
      <c r="AHW165" s="1"/>
      <c r="AHX165" s="1"/>
      <c r="AHY165" s="1"/>
      <c r="AHZ165" s="1"/>
      <c r="AIA165" s="1"/>
      <c r="AIB165" s="1"/>
      <c r="AIC165" s="1"/>
      <c r="AID165" s="1"/>
      <c r="AIE165" s="1"/>
      <c r="AIF165" s="1"/>
      <c r="AIG165" s="1"/>
      <c r="AIH165" s="1"/>
      <c r="AII165" s="1"/>
      <c r="AIJ165" s="1"/>
      <c r="AIK165" s="1"/>
      <c r="AIL165" s="1"/>
      <c r="AIM165" s="1"/>
      <c r="AIN165" s="1"/>
      <c r="AIO165" s="1"/>
      <c r="AIP165" s="1"/>
      <c r="AIQ165" s="1"/>
      <c r="AIR165" s="1"/>
      <c r="AIS165" s="1"/>
      <c r="AIT165" s="1"/>
      <c r="AIU165" s="1"/>
      <c r="AIV165" s="1"/>
      <c r="AIW165" s="1"/>
      <c r="AIX165" s="1"/>
      <c r="AIY165" s="1"/>
      <c r="AIZ165" s="1"/>
      <c r="AJA165" s="1"/>
      <c r="AJB165" s="1"/>
      <c r="AJC165" s="1"/>
      <c r="AJD165" s="1"/>
      <c r="AJE165" s="1"/>
      <c r="AJF165" s="1"/>
      <c r="AJG165" s="1"/>
      <c r="AJH165" s="1"/>
      <c r="AJI165" s="1"/>
      <c r="AJJ165" s="1"/>
      <c r="AJK165" s="1"/>
      <c r="AJL165" s="1"/>
      <c r="AJM165" s="1"/>
      <c r="AJN165" s="1"/>
      <c r="AJO165" s="1"/>
      <c r="AJP165" s="1"/>
      <c r="AJQ165" s="1"/>
      <c r="AJR165" s="1"/>
      <c r="AJS165" s="1"/>
      <c r="AJT165" s="1"/>
      <c r="AJU165" s="1"/>
      <c r="AJV165" s="1"/>
      <c r="AJW165" s="1"/>
      <c r="AJX165" s="1"/>
      <c r="AJY165" s="1"/>
      <c r="AJZ165" s="1"/>
      <c r="AKA165" s="1"/>
      <c r="AKB165" s="1"/>
      <c r="AKC165" s="1"/>
      <c r="AKD165" s="1"/>
      <c r="AKE165" s="1"/>
      <c r="AKF165" s="1"/>
      <c r="AKG165" s="1"/>
      <c r="AKH165" s="1"/>
      <c r="AKI165" s="1"/>
      <c r="AKJ165" s="1"/>
      <c r="AKK165" s="1"/>
      <c r="AKL165" s="1"/>
      <c r="AKM165" s="1"/>
      <c r="AKN165" s="1"/>
      <c r="AKO165" s="1"/>
      <c r="AKP165" s="1"/>
      <c r="AKQ165" s="1"/>
      <c r="AKR165" s="1"/>
      <c r="AKS165" s="1"/>
      <c r="AKT165" s="1"/>
      <c r="AKU165" s="1"/>
      <c r="AKV165" s="1"/>
      <c r="AKW165" s="1"/>
      <c r="AKX165" s="1"/>
      <c r="AKY165" s="1"/>
      <c r="AKZ165" s="1"/>
      <c r="ALA165" s="1"/>
      <c r="ALB165" s="1"/>
      <c r="ALC165" s="1"/>
      <c r="ALD165" s="1"/>
      <c r="ALE165" s="1"/>
      <c r="ALF165" s="1"/>
      <c r="ALG165" s="1"/>
      <c r="ALH165" s="1"/>
      <c r="ALI165" s="1"/>
      <c r="ALJ165" s="1"/>
      <c r="ALK165" s="1"/>
      <c r="ALL165" s="1"/>
      <c r="ALM165" s="1"/>
      <c r="ALN165" s="1"/>
      <c r="ALO165" s="1"/>
      <c r="ALP165" s="1"/>
      <c r="ALQ165" s="1"/>
      <c r="ALR165" s="1"/>
      <c r="ALS165" s="1"/>
      <c r="ALT165" s="1"/>
      <c r="ALU165" s="1"/>
      <c r="ALV165" s="1"/>
      <c r="ALW165" s="1"/>
      <c r="ALX165" s="1"/>
      <c r="ALY165" s="1"/>
      <c r="ALZ165" s="1"/>
      <c r="AMA165" s="1"/>
      <c r="AMB165" s="1"/>
      <c r="AMC165" s="1"/>
      <c r="AMD165" s="1"/>
      <c r="AME165" s="1"/>
      <c r="AMF165" s="1"/>
      <c r="AMG165" s="1"/>
      <c r="AMH165" s="1"/>
      <c r="AMI165" s="1"/>
      <c r="AMJ165" s="1"/>
    </row>
    <row r="166" spans="1:1024" s="23" customFormat="1" x14ac:dyDescent="0.2">
      <c r="A166" s="33" t="s">
        <v>258</v>
      </c>
      <c r="B166" s="52" t="s">
        <v>271</v>
      </c>
      <c r="C166" s="34" t="s">
        <v>272</v>
      </c>
      <c r="D166" s="22">
        <f t="shared" si="410"/>
        <v>0.42429719999999999</v>
      </c>
      <c r="E166" s="21">
        <f t="shared" si="411"/>
        <v>0.42429719999999999</v>
      </c>
      <c r="F166" s="21">
        <f t="shared" si="412"/>
        <v>0</v>
      </c>
      <c r="G166" s="21">
        <f t="shared" si="413"/>
        <v>0</v>
      </c>
      <c r="H166" s="21">
        <f t="shared" si="414"/>
        <v>0.42429719999999999</v>
      </c>
      <c r="I166" s="21">
        <f t="shared" si="415"/>
        <v>0</v>
      </c>
      <c r="J166" s="21">
        <f t="shared" si="416"/>
        <v>0</v>
      </c>
      <c r="K166" s="21">
        <v>0</v>
      </c>
      <c r="L166" s="21">
        <v>0</v>
      </c>
      <c r="M166" s="21">
        <v>0</v>
      </c>
      <c r="N166" s="21">
        <v>0</v>
      </c>
      <c r="O166" s="21">
        <f t="shared" si="417"/>
        <v>0</v>
      </c>
      <c r="P166" s="21">
        <v>0</v>
      </c>
      <c r="Q166" s="21">
        <v>0</v>
      </c>
      <c r="R166" s="21">
        <v>0</v>
      </c>
      <c r="S166" s="21">
        <v>0</v>
      </c>
      <c r="T166" s="21">
        <f t="shared" si="418"/>
        <v>0</v>
      </c>
      <c r="U166" s="21">
        <v>0</v>
      </c>
      <c r="V166" s="21">
        <v>0</v>
      </c>
      <c r="W166" s="21">
        <v>0</v>
      </c>
      <c r="X166" s="21">
        <v>0</v>
      </c>
      <c r="Y166" s="21">
        <f t="shared" si="419"/>
        <v>0.42429719999999999</v>
      </c>
      <c r="Z166" s="21">
        <v>0</v>
      </c>
      <c r="AA166" s="21">
        <v>0</v>
      </c>
      <c r="AB166" s="21">
        <v>0.42429719999999999</v>
      </c>
      <c r="AC166" s="21">
        <v>0</v>
      </c>
      <c r="AD166" s="21">
        <f t="shared" si="420"/>
        <v>0.17960853600000001</v>
      </c>
      <c r="AE166" s="21">
        <f t="shared" si="421"/>
        <v>0.17960853600000001</v>
      </c>
      <c r="AF166" s="21">
        <f t="shared" si="422"/>
        <v>0</v>
      </c>
      <c r="AG166" s="21">
        <f t="shared" si="407"/>
        <v>0</v>
      </c>
      <c r="AH166" s="21">
        <f t="shared" si="408"/>
        <v>0.17960853600000001</v>
      </c>
      <c r="AI166" s="21">
        <f t="shared" si="409"/>
        <v>0</v>
      </c>
      <c r="AJ166" s="21">
        <v>0</v>
      </c>
      <c r="AK166" s="21">
        <v>0</v>
      </c>
      <c r="AL166" s="21">
        <v>0</v>
      </c>
      <c r="AM166" s="21">
        <f t="shared" si="435"/>
        <v>0</v>
      </c>
      <c r="AN166" s="21">
        <v>0</v>
      </c>
      <c r="AO166" s="21">
        <v>0</v>
      </c>
      <c r="AP166" s="21">
        <v>0</v>
      </c>
      <c r="AQ166" s="21">
        <v>0</v>
      </c>
      <c r="AR166" s="21">
        <f t="shared" si="436"/>
        <v>0</v>
      </c>
      <c r="AS166" s="21">
        <v>0</v>
      </c>
      <c r="AT166" s="21">
        <v>0</v>
      </c>
      <c r="AU166" s="21">
        <v>0</v>
      </c>
      <c r="AV166" s="21">
        <v>0</v>
      </c>
      <c r="AW166" s="21">
        <f t="shared" si="437"/>
        <v>0</v>
      </c>
      <c r="AX166" s="21">
        <v>0</v>
      </c>
      <c r="AY166" s="21">
        <f>0.14967378*1.2</f>
        <v>0.17960853600000001</v>
      </c>
      <c r="AZ166" s="21">
        <v>0</v>
      </c>
      <c r="BA166" s="21">
        <v>0</v>
      </c>
      <c r="BB166" s="21">
        <f t="shared" si="438"/>
        <v>0.17960853600000001</v>
      </c>
      <c r="BC166" s="21">
        <v>0</v>
      </c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  <c r="AAD166" s="1"/>
      <c r="AAE166" s="1"/>
      <c r="AAF166" s="1"/>
      <c r="AAG166" s="1"/>
      <c r="AAH166" s="1"/>
      <c r="AAI166" s="1"/>
      <c r="AAJ166" s="1"/>
      <c r="AAK166" s="1"/>
      <c r="AAL166" s="1"/>
      <c r="AAM166" s="1"/>
      <c r="AAN166" s="1"/>
      <c r="AAO166" s="1"/>
      <c r="AAP166" s="1"/>
      <c r="AAQ166" s="1"/>
      <c r="AAR166" s="1"/>
      <c r="AAS166" s="1"/>
      <c r="AAT166" s="1"/>
      <c r="AAU166" s="1"/>
      <c r="AAV166" s="1"/>
      <c r="AAW166" s="1"/>
      <c r="AAX166" s="1"/>
      <c r="AAY166" s="1"/>
      <c r="AAZ166" s="1"/>
      <c r="ABA166" s="1"/>
      <c r="ABB166" s="1"/>
      <c r="ABC166" s="1"/>
      <c r="ABD166" s="1"/>
      <c r="ABE166" s="1"/>
      <c r="ABF166" s="1"/>
      <c r="ABG166" s="1"/>
      <c r="ABH166" s="1"/>
      <c r="ABI166" s="1"/>
      <c r="ABJ166" s="1"/>
      <c r="ABK166" s="1"/>
      <c r="ABL166" s="1"/>
      <c r="ABM166" s="1"/>
      <c r="ABN166" s="1"/>
      <c r="ABO166" s="1"/>
      <c r="ABP166" s="1"/>
      <c r="ABQ166" s="1"/>
      <c r="ABR166" s="1"/>
      <c r="ABS166" s="1"/>
      <c r="ABT166" s="1"/>
      <c r="ABU166" s="1"/>
      <c r="ABV166" s="1"/>
      <c r="ABW166" s="1"/>
      <c r="ABX166" s="1"/>
      <c r="ABY166" s="1"/>
      <c r="ABZ166" s="1"/>
      <c r="ACA166" s="1"/>
      <c r="ACB166" s="1"/>
      <c r="ACC166" s="1"/>
      <c r="ACD166" s="1"/>
      <c r="ACE166" s="1"/>
      <c r="ACF166" s="1"/>
      <c r="ACG166" s="1"/>
      <c r="ACH166" s="1"/>
      <c r="ACI166" s="1"/>
      <c r="ACJ166" s="1"/>
      <c r="ACK166" s="1"/>
      <c r="ACL166" s="1"/>
      <c r="ACM166" s="1"/>
      <c r="ACN166" s="1"/>
      <c r="ACO166" s="1"/>
      <c r="ACP166" s="1"/>
      <c r="ACQ166" s="1"/>
      <c r="ACR166" s="1"/>
      <c r="ACS166" s="1"/>
      <c r="ACT166" s="1"/>
      <c r="ACU166" s="1"/>
      <c r="ACV166" s="1"/>
      <c r="ACW166" s="1"/>
      <c r="ACX166" s="1"/>
      <c r="ACY166" s="1"/>
      <c r="ACZ166" s="1"/>
      <c r="ADA166" s="1"/>
      <c r="ADB166" s="1"/>
      <c r="ADC166" s="1"/>
      <c r="ADD166" s="1"/>
      <c r="ADE166" s="1"/>
      <c r="ADF166" s="1"/>
      <c r="ADG166" s="1"/>
      <c r="ADH166" s="1"/>
      <c r="ADI166" s="1"/>
      <c r="ADJ166" s="1"/>
      <c r="ADK166" s="1"/>
      <c r="ADL166" s="1"/>
      <c r="ADM166" s="1"/>
      <c r="ADN166" s="1"/>
      <c r="ADO166" s="1"/>
      <c r="ADP166" s="1"/>
      <c r="ADQ166" s="1"/>
      <c r="ADR166" s="1"/>
      <c r="ADS166" s="1"/>
      <c r="ADT166" s="1"/>
      <c r="ADU166" s="1"/>
      <c r="ADV166" s="1"/>
      <c r="ADW166" s="1"/>
      <c r="ADX166" s="1"/>
      <c r="ADY166" s="1"/>
      <c r="ADZ166" s="1"/>
      <c r="AEA166" s="1"/>
      <c r="AEB166" s="1"/>
      <c r="AEC166" s="1"/>
      <c r="AED166" s="1"/>
      <c r="AEE166" s="1"/>
      <c r="AEF166" s="1"/>
      <c r="AEG166" s="1"/>
      <c r="AEH166" s="1"/>
      <c r="AEI166" s="1"/>
      <c r="AEJ166" s="1"/>
      <c r="AEK166" s="1"/>
      <c r="AEL166" s="1"/>
      <c r="AEM166" s="1"/>
      <c r="AEN166" s="1"/>
      <c r="AEO166" s="1"/>
      <c r="AEP166" s="1"/>
      <c r="AEQ166" s="1"/>
      <c r="AER166" s="1"/>
      <c r="AES166" s="1"/>
      <c r="AET166" s="1"/>
      <c r="AEU166" s="1"/>
      <c r="AEV166" s="1"/>
      <c r="AEW166" s="1"/>
      <c r="AEX166" s="1"/>
      <c r="AEY166" s="1"/>
      <c r="AEZ166" s="1"/>
      <c r="AFA166" s="1"/>
      <c r="AFB166" s="1"/>
      <c r="AFC166" s="1"/>
      <c r="AFD166" s="1"/>
      <c r="AFE166" s="1"/>
      <c r="AFF166" s="1"/>
      <c r="AFG166" s="1"/>
      <c r="AFH166" s="1"/>
      <c r="AFI166" s="1"/>
      <c r="AFJ166" s="1"/>
      <c r="AFK166" s="1"/>
      <c r="AFL166" s="1"/>
      <c r="AFM166" s="1"/>
      <c r="AFN166" s="1"/>
      <c r="AFO166" s="1"/>
      <c r="AFP166" s="1"/>
      <c r="AFQ166" s="1"/>
      <c r="AFR166" s="1"/>
      <c r="AFS166" s="1"/>
      <c r="AFT166" s="1"/>
      <c r="AFU166" s="1"/>
      <c r="AFV166" s="1"/>
      <c r="AFW166" s="1"/>
      <c r="AFX166" s="1"/>
      <c r="AFY166" s="1"/>
      <c r="AFZ166" s="1"/>
      <c r="AGA166" s="1"/>
      <c r="AGB166" s="1"/>
      <c r="AGC166" s="1"/>
      <c r="AGD166" s="1"/>
      <c r="AGE166" s="1"/>
      <c r="AGF166" s="1"/>
      <c r="AGG166" s="1"/>
      <c r="AGH166" s="1"/>
      <c r="AGI166" s="1"/>
      <c r="AGJ166" s="1"/>
      <c r="AGK166" s="1"/>
      <c r="AGL166" s="1"/>
      <c r="AGM166" s="1"/>
      <c r="AGN166" s="1"/>
      <c r="AGO166" s="1"/>
      <c r="AGP166" s="1"/>
      <c r="AGQ166" s="1"/>
      <c r="AGR166" s="1"/>
      <c r="AGS166" s="1"/>
      <c r="AGT166" s="1"/>
      <c r="AGU166" s="1"/>
      <c r="AGV166" s="1"/>
      <c r="AGW166" s="1"/>
      <c r="AGX166" s="1"/>
      <c r="AGY166" s="1"/>
      <c r="AGZ166" s="1"/>
      <c r="AHA166" s="1"/>
      <c r="AHB166" s="1"/>
      <c r="AHC166" s="1"/>
      <c r="AHD166" s="1"/>
      <c r="AHE166" s="1"/>
      <c r="AHF166" s="1"/>
      <c r="AHG166" s="1"/>
      <c r="AHH166" s="1"/>
      <c r="AHI166" s="1"/>
      <c r="AHJ166" s="1"/>
      <c r="AHK166" s="1"/>
      <c r="AHL166" s="1"/>
      <c r="AHM166" s="1"/>
      <c r="AHN166" s="1"/>
      <c r="AHO166" s="1"/>
      <c r="AHP166" s="1"/>
      <c r="AHQ166" s="1"/>
      <c r="AHR166" s="1"/>
      <c r="AHS166" s="1"/>
      <c r="AHT166" s="1"/>
      <c r="AHU166" s="1"/>
      <c r="AHV166" s="1"/>
      <c r="AHW166" s="1"/>
      <c r="AHX166" s="1"/>
      <c r="AHY166" s="1"/>
      <c r="AHZ166" s="1"/>
      <c r="AIA166" s="1"/>
      <c r="AIB166" s="1"/>
      <c r="AIC166" s="1"/>
      <c r="AID166" s="1"/>
      <c r="AIE166" s="1"/>
      <c r="AIF166" s="1"/>
      <c r="AIG166" s="1"/>
      <c r="AIH166" s="1"/>
      <c r="AII166" s="1"/>
      <c r="AIJ166" s="1"/>
      <c r="AIK166" s="1"/>
      <c r="AIL166" s="1"/>
      <c r="AIM166" s="1"/>
      <c r="AIN166" s="1"/>
      <c r="AIO166" s="1"/>
      <c r="AIP166" s="1"/>
      <c r="AIQ166" s="1"/>
      <c r="AIR166" s="1"/>
      <c r="AIS166" s="1"/>
      <c r="AIT166" s="1"/>
      <c r="AIU166" s="1"/>
      <c r="AIV166" s="1"/>
      <c r="AIW166" s="1"/>
      <c r="AIX166" s="1"/>
      <c r="AIY166" s="1"/>
      <c r="AIZ166" s="1"/>
      <c r="AJA166" s="1"/>
      <c r="AJB166" s="1"/>
      <c r="AJC166" s="1"/>
      <c r="AJD166" s="1"/>
      <c r="AJE166" s="1"/>
      <c r="AJF166" s="1"/>
      <c r="AJG166" s="1"/>
      <c r="AJH166" s="1"/>
      <c r="AJI166" s="1"/>
      <c r="AJJ166" s="1"/>
      <c r="AJK166" s="1"/>
      <c r="AJL166" s="1"/>
      <c r="AJM166" s="1"/>
      <c r="AJN166" s="1"/>
      <c r="AJO166" s="1"/>
      <c r="AJP166" s="1"/>
      <c r="AJQ166" s="1"/>
      <c r="AJR166" s="1"/>
      <c r="AJS166" s="1"/>
      <c r="AJT166" s="1"/>
      <c r="AJU166" s="1"/>
      <c r="AJV166" s="1"/>
      <c r="AJW166" s="1"/>
      <c r="AJX166" s="1"/>
      <c r="AJY166" s="1"/>
      <c r="AJZ166" s="1"/>
      <c r="AKA166" s="1"/>
      <c r="AKB166" s="1"/>
      <c r="AKC166" s="1"/>
      <c r="AKD166" s="1"/>
      <c r="AKE166" s="1"/>
      <c r="AKF166" s="1"/>
      <c r="AKG166" s="1"/>
      <c r="AKH166" s="1"/>
      <c r="AKI166" s="1"/>
      <c r="AKJ166" s="1"/>
      <c r="AKK166" s="1"/>
      <c r="AKL166" s="1"/>
      <c r="AKM166" s="1"/>
      <c r="AKN166" s="1"/>
      <c r="AKO166" s="1"/>
      <c r="AKP166" s="1"/>
      <c r="AKQ166" s="1"/>
      <c r="AKR166" s="1"/>
      <c r="AKS166" s="1"/>
      <c r="AKT166" s="1"/>
      <c r="AKU166" s="1"/>
      <c r="AKV166" s="1"/>
      <c r="AKW166" s="1"/>
      <c r="AKX166" s="1"/>
      <c r="AKY166" s="1"/>
      <c r="AKZ166" s="1"/>
      <c r="ALA166" s="1"/>
      <c r="ALB166" s="1"/>
      <c r="ALC166" s="1"/>
      <c r="ALD166" s="1"/>
      <c r="ALE166" s="1"/>
      <c r="ALF166" s="1"/>
      <c r="ALG166" s="1"/>
      <c r="ALH166" s="1"/>
      <c r="ALI166" s="1"/>
      <c r="ALJ166" s="1"/>
      <c r="ALK166" s="1"/>
      <c r="ALL166" s="1"/>
      <c r="ALM166" s="1"/>
      <c r="ALN166" s="1"/>
      <c r="ALO166" s="1"/>
      <c r="ALP166" s="1"/>
      <c r="ALQ166" s="1"/>
      <c r="ALR166" s="1"/>
      <c r="ALS166" s="1"/>
      <c r="ALT166" s="1"/>
      <c r="ALU166" s="1"/>
      <c r="ALV166" s="1"/>
      <c r="ALW166" s="1"/>
      <c r="ALX166" s="1"/>
      <c r="ALY166" s="1"/>
      <c r="ALZ166" s="1"/>
      <c r="AMA166" s="1"/>
      <c r="AMB166" s="1"/>
      <c r="AMC166" s="1"/>
      <c r="AMD166" s="1"/>
      <c r="AME166" s="1"/>
      <c r="AMF166" s="1"/>
      <c r="AMG166" s="1"/>
      <c r="AMH166" s="1"/>
      <c r="AMI166" s="1"/>
      <c r="AMJ166" s="1"/>
    </row>
    <row r="167" spans="1:1024" s="23" customFormat="1" x14ac:dyDescent="0.2">
      <c r="A167" s="33" t="s">
        <v>258</v>
      </c>
      <c r="B167" s="52" t="s">
        <v>273</v>
      </c>
      <c r="C167" s="34" t="s">
        <v>274</v>
      </c>
      <c r="D167" s="22">
        <f t="shared" si="410"/>
        <v>0.15631466666666641</v>
      </c>
      <c r="E167" s="21">
        <f t="shared" si="411"/>
        <v>0.15631466666666641</v>
      </c>
      <c r="F167" s="21">
        <f t="shared" si="412"/>
        <v>0</v>
      </c>
      <c r="G167" s="21">
        <f t="shared" si="413"/>
        <v>0</v>
      </c>
      <c r="H167" s="21">
        <f t="shared" si="414"/>
        <v>0.15631466666666641</v>
      </c>
      <c r="I167" s="21">
        <f t="shared" si="415"/>
        <v>0</v>
      </c>
      <c r="J167" s="21">
        <f t="shared" si="416"/>
        <v>0</v>
      </c>
      <c r="K167" s="21">
        <v>0</v>
      </c>
      <c r="L167" s="21">
        <v>0</v>
      </c>
      <c r="M167" s="21">
        <v>0</v>
      </c>
      <c r="N167" s="21">
        <v>0</v>
      </c>
      <c r="O167" s="21">
        <f t="shared" si="417"/>
        <v>0</v>
      </c>
      <c r="P167" s="21">
        <v>0</v>
      </c>
      <c r="Q167" s="21">
        <v>0</v>
      </c>
      <c r="R167" s="21">
        <v>0</v>
      </c>
      <c r="S167" s="21">
        <v>0</v>
      </c>
      <c r="T167" s="21">
        <f t="shared" si="418"/>
        <v>0</v>
      </c>
      <c r="U167" s="21">
        <v>0</v>
      </c>
      <c r="V167" s="21">
        <v>0</v>
      </c>
      <c r="W167" s="21">
        <v>0</v>
      </c>
      <c r="X167" s="21">
        <v>0</v>
      </c>
      <c r="Y167" s="21">
        <f t="shared" si="419"/>
        <v>0.15631466666666641</v>
      </c>
      <c r="Z167" s="21">
        <v>0</v>
      </c>
      <c r="AA167" s="21">
        <v>0</v>
      </c>
      <c r="AB167" s="21">
        <v>0.15631466666666641</v>
      </c>
      <c r="AC167" s="21">
        <v>0</v>
      </c>
      <c r="AD167" s="21">
        <f t="shared" si="420"/>
        <v>0</v>
      </c>
      <c r="AE167" s="21">
        <f t="shared" si="421"/>
        <v>0</v>
      </c>
      <c r="AF167" s="21">
        <f t="shared" si="422"/>
        <v>0</v>
      </c>
      <c r="AG167" s="21">
        <f t="shared" si="407"/>
        <v>0</v>
      </c>
      <c r="AH167" s="21">
        <f t="shared" si="408"/>
        <v>0</v>
      </c>
      <c r="AI167" s="21">
        <f t="shared" si="409"/>
        <v>0</v>
      </c>
      <c r="AJ167" s="21">
        <v>0</v>
      </c>
      <c r="AK167" s="21">
        <v>0</v>
      </c>
      <c r="AL167" s="21">
        <v>0</v>
      </c>
      <c r="AM167" s="21">
        <f t="shared" si="435"/>
        <v>0</v>
      </c>
      <c r="AN167" s="21">
        <v>0</v>
      </c>
      <c r="AO167" s="21">
        <v>0</v>
      </c>
      <c r="AP167" s="21">
        <v>0</v>
      </c>
      <c r="AQ167" s="21">
        <v>0</v>
      </c>
      <c r="AR167" s="21">
        <f t="shared" si="436"/>
        <v>0</v>
      </c>
      <c r="AS167" s="21">
        <v>0</v>
      </c>
      <c r="AT167" s="21">
        <v>0</v>
      </c>
      <c r="AU167" s="21">
        <v>0</v>
      </c>
      <c r="AV167" s="21">
        <v>0</v>
      </c>
      <c r="AW167" s="21">
        <f t="shared" si="437"/>
        <v>0</v>
      </c>
      <c r="AX167" s="21">
        <v>0</v>
      </c>
      <c r="AY167" s="21">
        <v>0</v>
      </c>
      <c r="AZ167" s="21">
        <v>0</v>
      </c>
      <c r="BA167" s="21">
        <v>0</v>
      </c>
      <c r="BB167" s="21">
        <f t="shared" si="438"/>
        <v>0</v>
      </c>
      <c r="BC167" s="21">
        <v>0</v>
      </c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  <c r="AAD167" s="1"/>
      <c r="AAE167" s="1"/>
      <c r="AAF167" s="1"/>
      <c r="AAG167" s="1"/>
      <c r="AAH167" s="1"/>
      <c r="AAI167" s="1"/>
      <c r="AAJ167" s="1"/>
      <c r="AAK167" s="1"/>
      <c r="AAL167" s="1"/>
      <c r="AAM167" s="1"/>
      <c r="AAN167" s="1"/>
      <c r="AAO167" s="1"/>
      <c r="AAP167" s="1"/>
      <c r="AAQ167" s="1"/>
      <c r="AAR167" s="1"/>
      <c r="AAS167" s="1"/>
      <c r="AAT167" s="1"/>
      <c r="AAU167" s="1"/>
      <c r="AAV167" s="1"/>
      <c r="AAW167" s="1"/>
      <c r="AAX167" s="1"/>
      <c r="AAY167" s="1"/>
      <c r="AAZ167" s="1"/>
      <c r="ABA167" s="1"/>
      <c r="ABB167" s="1"/>
      <c r="ABC167" s="1"/>
      <c r="ABD167" s="1"/>
      <c r="ABE167" s="1"/>
      <c r="ABF167" s="1"/>
      <c r="ABG167" s="1"/>
      <c r="ABH167" s="1"/>
      <c r="ABI167" s="1"/>
      <c r="ABJ167" s="1"/>
      <c r="ABK167" s="1"/>
      <c r="ABL167" s="1"/>
      <c r="ABM167" s="1"/>
      <c r="ABN167" s="1"/>
      <c r="ABO167" s="1"/>
      <c r="ABP167" s="1"/>
      <c r="ABQ167" s="1"/>
      <c r="ABR167" s="1"/>
      <c r="ABS167" s="1"/>
      <c r="ABT167" s="1"/>
      <c r="ABU167" s="1"/>
      <c r="ABV167" s="1"/>
      <c r="ABW167" s="1"/>
      <c r="ABX167" s="1"/>
      <c r="ABY167" s="1"/>
      <c r="ABZ167" s="1"/>
      <c r="ACA167" s="1"/>
      <c r="ACB167" s="1"/>
      <c r="ACC167" s="1"/>
      <c r="ACD167" s="1"/>
      <c r="ACE167" s="1"/>
      <c r="ACF167" s="1"/>
      <c r="ACG167" s="1"/>
      <c r="ACH167" s="1"/>
      <c r="ACI167" s="1"/>
      <c r="ACJ167" s="1"/>
      <c r="ACK167" s="1"/>
      <c r="ACL167" s="1"/>
      <c r="ACM167" s="1"/>
      <c r="ACN167" s="1"/>
      <c r="ACO167" s="1"/>
      <c r="ACP167" s="1"/>
      <c r="ACQ167" s="1"/>
      <c r="ACR167" s="1"/>
      <c r="ACS167" s="1"/>
      <c r="ACT167" s="1"/>
      <c r="ACU167" s="1"/>
      <c r="ACV167" s="1"/>
      <c r="ACW167" s="1"/>
      <c r="ACX167" s="1"/>
      <c r="ACY167" s="1"/>
      <c r="ACZ167" s="1"/>
      <c r="ADA167" s="1"/>
      <c r="ADB167" s="1"/>
      <c r="ADC167" s="1"/>
      <c r="ADD167" s="1"/>
      <c r="ADE167" s="1"/>
      <c r="ADF167" s="1"/>
      <c r="ADG167" s="1"/>
      <c r="ADH167" s="1"/>
      <c r="ADI167" s="1"/>
      <c r="ADJ167" s="1"/>
      <c r="ADK167" s="1"/>
      <c r="ADL167" s="1"/>
      <c r="ADM167" s="1"/>
      <c r="ADN167" s="1"/>
      <c r="ADO167" s="1"/>
      <c r="ADP167" s="1"/>
      <c r="ADQ167" s="1"/>
      <c r="ADR167" s="1"/>
      <c r="ADS167" s="1"/>
      <c r="ADT167" s="1"/>
      <c r="ADU167" s="1"/>
      <c r="ADV167" s="1"/>
      <c r="ADW167" s="1"/>
      <c r="ADX167" s="1"/>
      <c r="ADY167" s="1"/>
      <c r="ADZ167" s="1"/>
      <c r="AEA167" s="1"/>
      <c r="AEB167" s="1"/>
      <c r="AEC167" s="1"/>
      <c r="AED167" s="1"/>
      <c r="AEE167" s="1"/>
      <c r="AEF167" s="1"/>
      <c r="AEG167" s="1"/>
      <c r="AEH167" s="1"/>
      <c r="AEI167" s="1"/>
      <c r="AEJ167" s="1"/>
      <c r="AEK167" s="1"/>
      <c r="AEL167" s="1"/>
      <c r="AEM167" s="1"/>
      <c r="AEN167" s="1"/>
      <c r="AEO167" s="1"/>
      <c r="AEP167" s="1"/>
      <c r="AEQ167" s="1"/>
      <c r="AER167" s="1"/>
      <c r="AES167" s="1"/>
      <c r="AET167" s="1"/>
      <c r="AEU167" s="1"/>
      <c r="AEV167" s="1"/>
      <c r="AEW167" s="1"/>
      <c r="AEX167" s="1"/>
      <c r="AEY167" s="1"/>
      <c r="AEZ167" s="1"/>
      <c r="AFA167" s="1"/>
      <c r="AFB167" s="1"/>
      <c r="AFC167" s="1"/>
      <c r="AFD167" s="1"/>
      <c r="AFE167" s="1"/>
      <c r="AFF167" s="1"/>
      <c r="AFG167" s="1"/>
      <c r="AFH167" s="1"/>
      <c r="AFI167" s="1"/>
      <c r="AFJ167" s="1"/>
      <c r="AFK167" s="1"/>
      <c r="AFL167" s="1"/>
      <c r="AFM167" s="1"/>
      <c r="AFN167" s="1"/>
      <c r="AFO167" s="1"/>
      <c r="AFP167" s="1"/>
      <c r="AFQ167" s="1"/>
      <c r="AFR167" s="1"/>
      <c r="AFS167" s="1"/>
      <c r="AFT167" s="1"/>
      <c r="AFU167" s="1"/>
      <c r="AFV167" s="1"/>
      <c r="AFW167" s="1"/>
      <c r="AFX167" s="1"/>
      <c r="AFY167" s="1"/>
      <c r="AFZ167" s="1"/>
      <c r="AGA167" s="1"/>
      <c r="AGB167" s="1"/>
      <c r="AGC167" s="1"/>
      <c r="AGD167" s="1"/>
      <c r="AGE167" s="1"/>
      <c r="AGF167" s="1"/>
      <c r="AGG167" s="1"/>
      <c r="AGH167" s="1"/>
      <c r="AGI167" s="1"/>
      <c r="AGJ167" s="1"/>
      <c r="AGK167" s="1"/>
      <c r="AGL167" s="1"/>
      <c r="AGM167" s="1"/>
      <c r="AGN167" s="1"/>
      <c r="AGO167" s="1"/>
      <c r="AGP167" s="1"/>
      <c r="AGQ167" s="1"/>
      <c r="AGR167" s="1"/>
      <c r="AGS167" s="1"/>
      <c r="AGT167" s="1"/>
      <c r="AGU167" s="1"/>
      <c r="AGV167" s="1"/>
      <c r="AGW167" s="1"/>
      <c r="AGX167" s="1"/>
      <c r="AGY167" s="1"/>
      <c r="AGZ167" s="1"/>
      <c r="AHA167" s="1"/>
      <c r="AHB167" s="1"/>
      <c r="AHC167" s="1"/>
      <c r="AHD167" s="1"/>
      <c r="AHE167" s="1"/>
      <c r="AHF167" s="1"/>
      <c r="AHG167" s="1"/>
      <c r="AHH167" s="1"/>
      <c r="AHI167" s="1"/>
      <c r="AHJ167" s="1"/>
      <c r="AHK167" s="1"/>
      <c r="AHL167" s="1"/>
      <c r="AHM167" s="1"/>
      <c r="AHN167" s="1"/>
      <c r="AHO167" s="1"/>
      <c r="AHP167" s="1"/>
      <c r="AHQ167" s="1"/>
      <c r="AHR167" s="1"/>
      <c r="AHS167" s="1"/>
      <c r="AHT167" s="1"/>
      <c r="AHU167" s="1"/>
      <c r="AHV167" s="1"/>
      <c r="AHW167" s="1"/>
      <c r="AHX167" s="1"/>
      <c r="AHY167" s="1"/>
      <c r="AHZ167" s="1"/>
      <c r="AIA167" s="1"/>
      <c r="AIB167" s="1"/>
      <c r="AIC167" s="1"/>
      <c r="AID167" s="1"/>
      <c r="AIE167" s="1"/>
      <c r="AIF167" s="1"/>
      <c r="AIG167" s="1"/>
      <c r="AIH167" s="1"/>
      <c r="AII167" s="1"/>
      <c r="AIJ167" s="1"/>
      <c r="AIK167" s="1"/>
      <c r="AIL167" s="1"/>
      <c r="AIM167" s="1"/>
      <c r="AIN167" s="1"/>
      <c r="AIO167" s="1"/>
      <c r="AIP167" s="1"/>
      <c r="AIQ167" s="1"/>
      <c r="AIR167" s="1"/>
      <c r="AIS167" s="1"/>
      <c r="AIT167" s="1"/>
      <c r="AIU167" s="1"/>
      <c r="AIV167" s="1"/>
      <c r="AIW167" s="1"/>
      <c r="AIX167" s="1"/>
      <c r="AIY167" s="1"/>
      <c r="AIZ167" s="1"/>
      <c r="AJA167" s="1"/>
      <c r="AJB167" s="1"/>
      <c r="AJC167" s="1"/>
      <c r="AJD167" s="1"/>
      <c r="AJE167" s="1"/>
      <c r="AJF167" s="1"/>
      <c r="AJG167" s="1"/>
      <c r="AJH167" s="1"/>
      <c r="AJI167" s="1"/>
      <c r="AJJ167" s="1"/>
      <c r="AJK167" s="1"/>
      <c r="AJL167" s="1"/>
      <c r="AJM167" s="1"/>
      <c r="AJN167" s="1"/>
      <c r="AJO167" s="1"/>
      <c r="AJP167" s="1"/>
      <c r="AJQ167" s="1"/>
      <c r="AJR167" s="1"/>
      <c r="AJS167" s="1"/>
      <c r="AJT167" s="1"/>
      <c r="AJU167" s="1"/>
      <c r="AJV167" s="1"/>
      <c r="AJW167" s="1"/>
      <c r="AJX167" s="1"/>
      <c r="AJY167" s="1"/>
      <c r="AJZ167" s="1"/>
      <c r="AKA167" s="1"/>
      <c r="AKB167" s="1"/>
      <c r="AKC167" s="1"/>
      <c r="AKD167" s="1"/>
      <c r="AKE167" s="1"/>
      <c r="AKF167" s="1"/>
      <c r="AKG167" s="1"/>
      <c r="AKH167" s="1"/>
      <c r="AKI167" s="1"/>
      <c r="AKJ167" s="1"/>
      <c r="AKK167" s="1"/>
      <c r="AKL167" s="1"/>
      <c r="AKM167" s="1"/>
      <c r="AKN167" s="1"/>
      <c r="AKO167" s="1"/>
      <c r="AKP167" s="1"/>
      <c r="AKQ167" s="1"/>
      <c r="AKR167" s="1"/>
      <c r="AKS167" s="1"/>
      <c r="AKT167" s="1"/>
      <c r="AKU167" s="1"/>
      <c r="AKV167" s="1"/>
      <c r="AKW167" s="1"/>
      <c r="AKX167" s="1"/>
      <c r="AKY167" s="1"/>
      <c r="AKZ167" s="1"/>
      <c r="ALA167" s="1"/>
      <c r="ALB167" s="1"/>
      <c r="ALC167" s="1"/>
      <c r="ALD167" s="1"/>
      <c r="ALE167" s="1"/>
      <c r="ALF167" s="1"/>
      <c r="ALG167" s="1"/>
      <c r="ALH167" s="1"/>
      <c r="ALI167" s="1"/>
      <c r="ALJ167" s="1"/>
      <c r="ALK167" s="1"/>
      <c r="ALL167" s="1"/>
      <c r="ALM167" s="1"/>
      <c r="ALN167" s="1"/>
      <c r="ALO167" s="1"/>
      <c r="ALP167" s="1"/>
      <c r="ALQ167" s="1"/>
      <c r="ALR167" s="1"/>
      <c r="ALS167" s="1"/>
      <c r="ALT167" s="1"/>
      <c r="ALU167" s="1"/>
      <c r="ALV167" s="1"/>
      <c r="ALW167" s="1"/>
      <c r="ALX167" s="1"/>
      <c r="ALY167" s="1"/>
      <c r="ALZ167" s="1"/>
      <c r="AMA167" s="1"/>
      <c r="AMB167" s="1"/>
      <c r="AMC167" s="1"/>
      <c r="AMD167" s="1"/>
      <c r="AME167" s="1"/>
      <c r="AMF167" s="1"/>
      <c r="AMG167" s="1"/>
      <c r="AMH167" s="1"/>
      <c r="AMI167" s="1"/>
      <c r="AMJ167" s="1"/>
    </row>
    <row r="168" spans="1:1024" s="23" customFormat="1" x14ac:dyDescent="0.2">
      <c r="A168" s="33" t="s">
        <v>258</v>
      </c>
      <c r="B168" s="52" t="s">
        <v>275</v>
      </c>
      <c r="C168" s="34" t="s">
        <v>276</v>
      </c>
      <c r="D168" s="22">
        <f t="shared" si="410"/>
        <v>8.3277333333333356E-2</v>
      </c>
      <c r="E168" s="21">
        <f t="shared" si="411"/>
        <v>8.3277333333333356E-2</v>
      </c>
      <c r="F168" s="21">
        <f t="shared" si="412"/>
        <v>0</v>
      </c>
      <c r="G168" s="21">
        <f t="shared" si="413"/>
        <v>0</v>
      </c>
      <c r="H168" s="21">
        <f t="shared" si="414"/>
        <v>8.3277333333333356E-2</v>
      </c>
      <c r="I168" s="21">
        <f t="shared" si="415"/>
        <v>0</v>
      </c>
      <c r="J168" s="21">
        <f t="shared" si="416"/>
        <v>0</v>
      </c>
      <c r="K168" s="21">
        <v>0</v>
      </c>
      <c r="L168" s="21">
        <v>0</v>
      </c>
      <c r="M168" s="21">
        <v>0</v>
      </c>
      <c r="N168" s="21">
        <v>0</v>
      </c>
      <c r="O168" s="21">
        <f t="shared" si="417"/>
        <v>0</v>
      </c>
      <c r="P168" s="21">
        <v>0</v>
      </c>
      <c r="Q168" s="21">
        <v>0</v>
      </c>
      <c r="R168" s="21">
        <v>0</v>
      </c>
      <c r="S168" s="21">
        <v>0</v>
      </c>
      <c r="T168" s="21">
        <f t="shared" si="418"/>
        <v>0</v>
      </c>
      <c r="U168" s="21">
        <v>0</v>
      </c>
      <c r="V168" s="21">
        <v>0</v>
      </c>
      <c r="W168" s="21">
        <v>0</v>
      </c>
      <c r="X168" s="21">
        <v>0</v>
      </c>
      <c r="Y168" s="21">
        <f t="shared" si="419"/>
        <v>8.3277333333333356E-2</v>
      </c>
      <c r="Z168" s="21">
        <v>0</v>
      </c>
      <c r="AA168" s="21">
        <v>0</v>
      </c>
      <c r="AB168" s="21">
        <v>8.3277333333333356E-2</v>
      </c>
      <c r="AC168" s="21">
        <v>0</v>
      </c>
      <c r="AD168" s="21">
        <f t="shared" si="420"/>
        <v>9.3271296000000004E-2</v>
      </c>
      <c r="AE168" s="21">
        <f t="shared" si="421"/>
        <v>9.3271296000000004E-2</v>
      </c>
      <c r="AF168" s="21">
        <f t="shared" si="422"/>
        <v>0</v>
      </c>
      <c r="AG168" s="21">
        <f t="shared" si="407"/>
        <v>0</v>
      </c>
      <c r="AH168" s="21">
        <f t="shared" si="408"/>
        <v>9.3271296000000004E-2</v>
      </c>
      <c r="AI168" s="21">
        <f t="shared" si="409"/>
        <v>0</v>
      </c>
      <c r="AJ168" s="21">
        <v>0</v>
      </c>
      <c r="AK168" s="21">
        <v>0</v>
      </c>
      <c r="AL168" s="21">
        <v>0</v>
      </c>
      <c r="AM168" s="21">
        <f t="shared" si="435"/>
        <v>0</v>
      </c>
      <c r="AN168" s="21">
        <v>0</v>
      </c>
      <c r="AO168" s="21">
        <v>0</v>
      </c>
      <c r="AP168" s="21">
        <v>0</v>
      </c>
      <c r="AQ168" s="21">
        <v>0</v>
      </c>
      <c r="AR168" s="21">
        <f t="shared" si="436"/>
        <v>0</v>
      </c>
      <c r="AS168" s="21">
        <v>0</v>
      </c>
      <c r="AT168" s="21">
        <v>0</v>
      </c>
      <c r="AU168" s="21">
        <v>0</v>
      </c>
      <c r="AV168" s="21">
        <v>0</v>
      </c>
      <c r="AW168" s="21">
        <f t="shared" si="437"/>
        <v>0</v>
      </c>
      <c r="AX168" s="21">
        <v>0</v>
      </c>
      <c r="AY168" s="21">
        <f>0.07772608*1.2</f>
        <v>9.3271296000000004E-2</v>
      </c>
      <c r="AZ168" s="21">
        <v>0</v>
      </c>
      <c r="BA168" s="21">
        <v>0</v>
      </c>
      <c r="BB168" s="21">
        <f t="shared" si="438"/>
        <v>9.3271296000000004E-2</v>
      </c>
      <c r="BC168" s="21">
        <v>0</v>
      </c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  <c r="AAD168" s="1"/>
      <c r="AAE168" s="1"/>
      <c r="AAF168" s="1"/>
      <c r="AAG168" s="1"/>
      <c r="AAH168" s="1"/>
      <c r="AAI168" s="1"/>
      <c r="AAJ168" s="1"/>
      <c r="AAK168" s="1"/>
      <c r="AAL168" s="1"/>
      <c r="AAM168" s="1"/>
      <c r="AAN168" s="1"/>
      <c r="AAO168" s="1"/>
      <c r="AAP168" s="1"/>
      <c r="AAQ168" s="1"/>
      <c r="AAR168" s="1"/>
      <c r="AAS168" s="1"/>
      <c r="AAT168" s="1"/>
      <c r="AAU168" s="1"/>
      <c r="AAV168" s="1"/>
      <c r="AAW168" s="1"/>
      <c r="AAX168" s="1"/>
      <c r="AAY168" s="1"/>
      <c r="AAZ168" s="1"/>
      <c r="ABA168" s="1"/>
      <c r="ABB168" s="1"/>
      <c r="ABC168" s="1"/>
      <c r="ABD168" s="1"/>
      <c r="ABE168" s="1"/>
      <c r="ABF168" s="1"/>
      <c r="ABG168" s="1"/>
      <c r="ABH168" s="1"/>
      <c r="ABI168" s="1"/>
      <c r="ABJ168" s="1"/>
      <c r="ABK168" s="1"/>
      <c r="ABL168" s="1"/>
      <c r="ABM168" s="1"/>
      <c r="ABN168" s="1"/>
      <c r="ABO168" s="1"/>
      <c r="ABP168" s="1"/>
      <c r="ABQ168" s="1"/>
      <c r="ABR168" s="1"/>
      <c r="ABS168" s="1"/>
      <c r="ABT168" s="1"/>
      <c r="ABU168" s="1"/>
      <c r="ABV168" s="1"/>
      <c r="ABW168" s="1"/>
      <c r="ABX168" s="1"/>
      <c r="ABY168" s="1"/>
      <c r="ABZ168" s="1"/>
      <c r="ACA168" s="1"/>
      <c r="ACB168" s="1"/>
      <c r="ACC168" s="1"/>
      <c r="ACD168" s="1"/>
      <c r="ACE168" s="1"/>
      <c r="ACF168" s="1"/>
      <c r="ACG168" s="1"/>
      <c r="ACH168" s="1"/>
      <c r="ACI168" s="1"/>
      <c r="ACJ168" s="1"/>
      <c r="ACK168" s="1"/>
      <c r="ACL168" s="1"/>
      <c r="ACM168" s="1"/>
      <c r="ACN168" s="1"/>
      <c r="ACO168" s="1"/>
      <c r="ACP168" s="1"/>
      <c r="ACQ168" s="1"/>
      <c r="ACR168" s="1"/>
      <c r="ACS168" s="1"/>
      <c r="ACT168" s="1"/>
      <c r="ACU168" s="1"/>
      <c r="ACV168" s="1"/>
      <c r="ACW168" s="1"/>
      <c r="ACX168" s="1"/>
      <c r="ACY168" s="1"/>
      <c r="ACZ168" s="1"/>
      <c r="ADA168" s="1"/>
      <c r="ADB168" s="1"/>
      <c r="ADC168" s="1"/>
      <c r="ADD168" s="1"/>
      <c r="ADE168" s="1"/>
      <c r="ADF168" s="1"/>
      <c r="ADG168" s="1"/>
      <c r="ADH168" s="1"/>
      <c r="ADI168" s="1"/>
      <c r="ADJ168" s="1"/>
      <c r="ADK168" s="1"/>
      <c r="ADL168" s="1"/>
      <c r="ADM168" s="1"/>
      <c r="ADN168" s="1"/>
      <c r="ADO168" s="1"/>
      <c r="ADP168" s="1"/>
      <c r="ADQ168" s="1"/>
      <c r="ADR168" s="1"/>
      <c r="ADS168" s="1"/>
      <c r="ADT168" s="1"/>
      <c r="ADU168" s="1"/>
      <c r="ADV168" s="1"/>
      <c r="ADW168" s="1"/>
      <c r="ADX168" s="1"/>
      <c r="ADY168" s="1"/>
      <c r="ADZ168" s="1"/>
      <c r="AEA168" s="1"/>
      <c r="AEB168" s="1"/>
      <c r="AEC168" s="1"/>
      <c r="AED168" s="1"/>
      <c r="AEE168" s="1"/>
      <c r="AEF168" s="1"/>
      <c r="AEG168" s="1"/>
      <c r="AEH168" s="1"/>
      <c r="AEI168" s="1"/>
      <c r="AEJ168" s="1"/>
      <c r="AEK168" s="1"/>
      <c r="AEL168" s="1"/>
      <c r="AEM168" s="1"/>
      <c r="AEN168" s="1"/>
      <c r="AEO168" s="1"/>
      <c r="AEP168" s="1"/>
      <c r="AEQ168" s="1"/>
      <c r="AER168" s="1"/>
      <c r="AES168" s="1"/>
      <c r="AET168" s="1"/>
      <c r="AEU168" s="1"/>
      <c r="AEV168" s="1"/>
      <c r="AEW168" s="1"/>
      <c r="AEX168" s="1"/>
      <c r="AEY168" s="1"/>
      <c r="AEZ168" s="1"/>
      <c r="AFA168" s="1"/>
      <c r="AFB168" s="1"/>
      <c r="AFC168" s="1"/>
      <c r="AFD168" s="1"/>
      <c r="AFE168" s="1"/>
      <c r="AFF168" s="1"/>
      <c r="AFG168" s="1"/>
      <c r="AFH168" s="1"/>
      <c r="AFI168" s="1"/>
      <c r="AFJ168" s="1"/>
      <c r="AFK168" s="1"/>
      <c r="AFL168" s="1"/>
      <c r="AFM168" s="1"/>
      <c r="AFN168" s="1"/>
      <c r="AFO168" s="1"/>
      <c r="AFP168" s="1"/>
      <c r="AFQ168" s="1"/>
      <c r="AFR168" s="1"/>
      <c r="AFS168" s="1"/>
      <c r="AFT168" s="1"/>
      <c r="AFU168" s="1"/>
      <c r="AFV168" s="1"/>
      <c r="AFW168" s="1"/>
      <c r="AFX168" s="1"/>
      <c r="AFY168" s="1"/>
      <c r="AFZ168" s="1"/>
      <c r="AGA168" s="1"/>
      <c r="AGB168" s="1"/>
      <c r="AGC168" s="1"/>
      <c r="AGD168" s="1"/>
      <c r="AGE168" s="1"/>
      <c r="AGF168" s="1"/>
      <c r="AGG168" s="1"/>
      <c r="AGH168" s="1"/>
      <c r="AGI168" s="1"/>
      <c r="AGJ168" s="1"/>
      <c r="AGK168" s="1"/>
      <c r="AGL168" s="1"/>
      <c r="AGM168" s="1"/>
      <c r="AGN168" s="1"/>
      <c r="AGO168" s="1"/>
      <c r="AGP168" s="1"/>
      <c r="AGQ168" s="1"/>
      <c r="AGR168" s="1"/>
      <c r="AGS168" s="1"/>
      <c r="AGT168" s="1"/>
      <c r="AGU168" s="1"/>
      <c r="AGV168" s="1"/>
      <c r="AGW168" s="1"/>
      <c r="AGX168" s="1"/>
      <c r="AGY168" s="1"/>
      <c r="AGZ168" s="1"/>
      <c r="AHA168" s="1"/>
      <c r="AHB168" s="1"/>
      <c r="AHC168" s="1"/>
      <c r="AHD168" s="1"/>
      <c r="AHE168" s="1"/>
      <c r="AHF168" s="1"/>
      <c r="AHG168" s="1"/>
      <c r="AHH168" s="1"/>
      <c r="AHI168" s="1"/>
      <c r="AHJ168" s="1"/>
      <c r="AHK168" s="1"/>
      <c r="AHL168" s="1"/>
      <c r="AHM168" s="1"/>
      <c r="AHN168" s="1"/>
      <c r="AHO168" s="1"/>
      <c r="AHP168" s="1"/>
      <c r="AHQ168" s="1"/>
      <c r="AHR168" s="1"/>
      <c r="AHS168" s="1"/>
      <c r="AHT168" s="1"/>
      <c r="AHU168" s="1"/>
      <c r="AHV168" s="1"/>
      <c r="AHW168" s="1"/>
      <c r="AHX168" s="1"/>
      <c r="AHY168" s="1"/>
      <c r="AHZ168" s="1"/>
      <c r="AIA168" s="1"/>
      <c r="AIB168" s="1"/>
      <c r="AIC168" s="1"/>
      <c r="AID168" s="1"/>
      <c r="AIE168" s="1"/>
      <c r="AIF168" s="1"/>
      <c r="AIG168" s="1"/>
      <c r="AIH168" s="1"/>
      <c r="AII168" s="1"/>
      <c r="AIJ168" s="1"/>
      <c r="AIK168" s="1"/>
      <c r="AIL168" s="1"/>
      <c r="AIM168" s="1"/>
      <c r="AIN168" s="1"/>
      <c r="AIO168" s="1"/>
      <c r="AIP168" s="1"/>
      <c r="AIQ168" s="1"/>
      <c r="AIR168" s="1"/>
      <c r="AIS168" s="1"/>
      <c r="AIT168" s="1"/>
      <c r="AIU168" s="1"/>
      <c r="AIV168" s="1"/>
      <c r="AIW168" s="1"/>
      <c r="AIX168" s="1"/>
      <c r="AIY168" s="1"/>
      <c r="AIZ168" s="1"/>
      <c r="AJA168" s="1"/>
      <c r="AJB168" s="1"/>
      <c r="AJC168" s="1"/>
      <c r="AJD168" s="1"/>
      <c r="AJE168" s="1"/>
      <c r="AJF168" s="1"/>
      <c r="AJG168" s="1"/>
      <c r="AJH168" s="1"/>
      <c r="AJI168" s="1"/>
      <c r="AJJ168" s="1"/>
      <c r="AJK168" s="1"/>
      <c r="AJL168" s="1"/>
      <c r="AJM168" s="1"/>
      <c r="AJN168" s="1"/>
      <c r="AJO168" s="1"/>
      <c r="AJP168" s="1"/>
      <c r="AJQ168" s="1"/>
      <c r="AJR168" s="1"/>
      <c r="AJS168" s="1"/>
      <c r="AJT168" s="1"/>
      <c r="AJU168" s="1"/>
      <c r="AJV168" s="1"/>
      <c r="AJW168" s="1"/>
      <c r="AJX168" s="1"/>
      <c r="AJY168" s="1"/>
      <c r="AJZ168" s="1"/>
      <c r="AKA168" s="1"/>
      <c r="AKB168" s="1"/>
      <c r="AKC168" s="1"/>
      <c r="AKD168" s="1"/>
      <c r="AKE168" s="1"/>
      <c r="AKF168" s="1"/>
      <c r="AKG168" s="1"/>
      <c r="AKH168" s="1"/>
      <c r="AKI168" s="1"/>
      <c r="AKJ168" s="1"/>
      <c r="AKK168" s="1"/>
      <c r="AKL168" s="1"/>
      <c r="AKM168" s="1"/>
      <c r="AKN168" s="1"/>
      <c r="AKO168" s="1"/>
      <c r="AKP168" s="1"/>
      <c r="AKQ168" s="1"/>
      <c r="AKR168" s="1"/>
      <c r="AKS168" s="1"/>
      <c r="AKT168" s="1"/>
      <c r="AKU168" s="1"/>
      <c r="AKV168" s="1"/>
      <c r="AKW168" s="1"/>
      <c r="AKX168" s="1"/>
      <c r="AKY168" s="1"/>
      <c r="AKZ168" s="1"/>
      <c r="ALA168" s="1"/>
      <c r="ALB168" s="1"/>
      <c r="ALC168" s="1"/>
      <c r="ALD168" s="1"/>
      <c r="ALE168" s="1"/>
      <c r="ALF168" s="1"/>
      <c r="ALG168" s="1"/>
      <c r="ALH168" s="1"/>
      <c r="ALI168" s="1"/>
      <c r="ALJ168" s="1"/>
      <c r="ALK168" s="1"/>
      <c r="ALL168" s="1"/>
      <c r="ALM168" s="1"/>
      <c r="ALN168" s="1"/>
      <c r="ALO168" s="1"/>
      <c r="ALP168" s="1"/>
      <c r="ALQ168" s="1"/>
      <c r="ALR168" s="1"/>
      <c r="ALS168" s="1"/>
      <c r="ALT168" s="1"/>
      <c r="ALU168" s="1"/>
      <c r="ALV168" s="1"/>
      <c r="ALW168" s="1"/>
      <c r="ALX168" s="1"/>
      <c r="ALY168" s="1"/>
      <c r="ALZ168" s="1"/>
      <c r="AMA168" s="1"/>
      <c r="AMB168" s="1"/>
      <c r="AMC168" s="1"/>
      <c r="AMD168" s="1"/>
      <c r="AME168" s="1"/>
      <c r="AMF168" s="1"/>
      <c r="AMG168" s="1"/>
      <c r="AMH168" s="1"/>
      <c r="AMI168" s="1"/>
      <c r="AMJ168" s="1"/>
    </row>
    <row r="169" spans="1:1024" s="23" customFormat="1" ht="25.5" x14ac:dyDescent="0.2">
      <c r="A169" s="33" t="s">
        <v>258</v>
      </c>
      <c r="B169" s="52" t="s">
        <v>277</v>
      </c>
      <c r="C169" s="34" t="s">
        <v>278</v>
      </c>
      <c r="D169" s="22">
        <f t="shared" si="410"/>
        <v>7.9043999999999989E-2</v>
      </c>
      <c r="E169" s="21">
        <f t="shared" si="411"/>
        <v>7.9043999999999989E-2</v>
      </c>
      <c r="F169" s="21">
        <f t="shared" si="412"/>
        <v>0</v>
      </c>
      <c r="G169" s="21">
        <f t="shared" si="413"/>
        <v>0</v>
      </c>
      <c r="H169" s="21">
        <f t="shared" si="414"/>
        <v>7.9043999999999989E-2</v>
      </c>
      <c r="I169" s="21">
        <f t="shared" si="415"/>
        <v>0</v>
      </c>
      <c r="J169" s="21">
        <f t="shared" si="416"/>
        <v>0</v>
      </c>
      <c r="K169" s="21">
        <v>0</v>
      </c>
      <c r="L169" s="21">
        <v>0</v>
      </c>
      <c r="M169" s="21">
        <v>0</v>
      </c>
      <c r="N169" s="21">
        <v>0</v>
      </c>
      <c r="O169" s="21">
        <f t="shared" si="417"/>
        <v>0</v>
      </c>
      <c r="P169" s="21">
        <v>0</v>
      </c>
      <c r="Q169" s="21">
        <v>0</v>
      </c>
      <c r="R169" s="21">
        <v>0</v>
      </c>
      <c r="S169" s="21">
        <v>0</v>
      </c>
      <c r="T169" s="21">
        <f t="shared" si="418"/>
        <v>0</v>
      </c>
      <c r="U169" s="21">
        <v>0</v>
      </c>
      <c r="V169" s="21">
        <v>0</v>
      </c>
      <c r="W169" s="21">
        <v>0</v>
      </c>
      <c r="X169" s="21">
        <v>0</v>
      </c>
      <c r="Y169" s="21">
        <f t="shared" si="419"/>
        <v>7.9043999999999989E-2</v>
      </c>
      <c r="Z169" s="21">
        <v>0</v>
      </c>
      <c r="AA169" s="21">
        <v>0</v>
      </c>
      <c r="AB169" s="21">
        <v>7.9043999999999989E-2</v>
      </c>
      <c r="AC169" s="21">
        <v>0</v>
      </c>
      <c r="AD169" s="21">
        <f t="shared" si="420"/>
        <v>0.111044004</v>
      </c>
      <c r="AE169" s="21">
        <f t="shared" si="421"/>
        <v>0.111044004</v>
      </c>
      <c r="AF169" s="21">
        <f t="shared" si="422"/>
        <v>0</v>
      </c>
      <c r="AG169" s="21">
        <f t="shared" si="407"/>
        <v>0</v>
      </c>
      <c r="AH169" s="21">
        <f t="shared" si="408"/>
        <v>0.111044004</v>
      </c>
      <c r="AI169" s="21">
        <f t="shared" si="409"/>
        <v>0</v>
      </c>
      <c r="AJ169" s="21">
        <v>0</v>
      </c>
      <c r="AK169" s="21">
        <v>0</v>
      </c>
      <c r="AL169" s="21">
        <v>0</v>
      </c>
      <c r="AM169" s="21">
        <f t="shared" si="435"/>
        <v>0</v>
      </c>
      <c r="AN169" s="21">
        <v>0</v>
      </c>
      <c r="AO169" s="21">
        <v>0</v>
      </c>
      <c r="AP169" s="21">
        <v>0</v>
      </c>
      <c r="AQ169" s="21">
        <v>0</v>
      </c>
      <c r="AR169" s="21">
        <f t="shared" si="436"/>
        <v>0</v>
      </c>
      <c r="AS169" s="21">
        <v>0</v>
      </c>
      <c r="AT169" s="21">
        <v>0</v>
      </c>
      <c r="AU169" s="21">
        <v>0</v>
      </c>
      <c r="AV169" s="21">
        <v>0</v>
      </c>
      <c r="AW169" s="21">
        <f t="shared" si="437"/>
        <v>0</v>
      </c>
      <c r="AX169" s="21">
        <v>0</v>
      </c>
      <c r="AY169" s="21">
        <f>0.09253667*1.2</f>
        <v>0.111044004</v>
      </c>
      <c r="AZ169" s="21">
        <v>0</v>
      </c>
      <c r="BA169" s="21">
        <v>0</v>
      </c>
      <c r="BB169" s="21">
        <f t="shared" si="438"/>
        <v>0.111044004</v>
      </c>
      <c r="BC169" s="21">
        <v>0</v>
      </c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  <c r="AAD169" s="1"/>
      <c r="AAE169" s="1"/>
      <c r="AAF169" s="1"/>
      <c r="AAG169" s="1"/>
      <c r="AAH169" s="1"/>
      <c r="AAI169" s="1"/>
      <c r="AAJ169" s="1"/>
      <c r="AAK169" s="1"/>
      <c r="AAL169" s="1"/>
      <c r="AAM169" s="1"/>
      <c r="AAN169" s="1"/>
      <c r="AAO169" s="1"/>
      <c r="AAP169" s="1"/>
      <c r="AAQ169" s="1"/>
      <c r="AAR169" s="1"/>
      <c r="AAS169" s="1"/>
      <c r="AAT169" s="1"/>
      <c r="AAU169" s="1"/>
      <c r="AAV169" s="1"/>
      <c r="AAW169" s="1"/>
      <c r="AAX169" s="1"/>
      <c r="AAY169" s="1"/>
      <c r="AAZ169" s="1"/>
      <c r="ABA169" s="1"/>
      <c r="ABB169" s="1"/>
      <c r="ABC169" s="1"/>
      <c r="ABD169" s="1"/>
      <c r="ABE169" s="1"/>
      <c r="ABF169" s="1"/>
      <c r="ABG169" s="1"/>
      <c r="ABH169" s="1"/>
      <c r="ABI169" s="1"/>
      <c r="ABJ169" s="1"/>
      <c r="ABK169" s="1"/>
      <c r="ABL169" s="1"/>
      <c r="ABM169" s="1"/>
      <c r="ABN169" s="1"/>
      <c r="ABO169" s="1"/>
      <c r="ABP169" s="1"/>
      <c r="ABQ169" s="1"/>
      <c r="ABR169" s="1"/>
      <c r="ABS169" s="1"/>
      <c r="ABT169" s="1"/>
      <c r="ABU169" s="1"/>
      <c r="ABV169" s="1"/>
      <c r="ABW169" s="1"/>
      <c r="ABX169" s="1"/>
      <c r="ABY169" s="1"/>
      <c r="ABZ169" s="1"/>
      <c r="ACA169" s="1"/>
      <c r="ACB169" s="1"/>
      <c r="ACC169" s="1"/>
      <c r="ACD169" s="1"/>
      <c r="ACE169" s="1"/>
      <c r="ACF169" s="1"/>
      <c r="ACG169" s="1"/>
      <c r="ACH169" s="1"/>
      <c r="ACI169" s="1"/>
      <c r="ACJ169" s="1"/>
      <c r="ACK169" s="1"/>
      <c r="ACL169" s="1"/>
      <c r="ACM169" s="1"/>
      <c r="ACN169" s="1"/>
      <c r="ACO169" s="1"/>
      <c r="ACP169" s="1"/>
      <c r="ACQ169" s="1"/>
      <c r="ACR169" s="1"/>
      <c r="ACS169" s="1"/>
      <c r="ACT169" s="1"/>
      <c r="ACU169" s="1"/>
      <c r="ACV169" s="1"/>
      <c r="ACW169" s="1"/>
      <c r="ACX169" s="1"/>
      <c r="ACY169" s="1"/>
      <c r="ACZ169" s="1"/>
      <c r="ADA169" s="1"/>
      <c r="ADB169" s="1"/>
      <c r="ADC169" s="1"/>
      <c r="ADD169" s="1"/>
      <c r="ADE169" s="1"/>
      <c r="ADF169" s="1"/>
      <c r="ADG169" s="1"/>
      <c r="ADH169" s="1"/>
      <c r="ADI169" s="1"/>
      <c r="ADJ169" s="1"/>
      <c r="ADK169" s="1"/>
      <c r="ADL169" s="1"/>
      <c r="ADM169" s="1"/>
      <c r="ADN169" s="1"/>
      <c r="ADO169" s="1"/>
      <c r="ADP169" s="1"/>
      <c r="ADQ169" s="1"/>
      <c r="ADR169" s="1"/>
      <c r="ADS169" s="1"/>
      <c r="ADT169" s="1"/>
      <c r="ADU169" s="1"/>
      <c r="ADV169" s="1"/>
      <c r="ADW169" s="1"/>
      <c r="ADX169" s="1"/>
      <c r="ADY169" s="1"/>
      <c r="ADZ169" s="1"/>
      <c r="AEA169" s="1"/>
      <c r="AEB169" s="1"/>
      <c r="AEC169" s="1"/>
      <c r="AED169" s="1"/>
      <c r="AEE169" s="1"/>
      <c r="AEF169" s="1"/>
      <c r="AEG169" s="1"/>
      <c r="AEH169" s="1"/>
      <c r="AEI169" s="1"/>
      <c r="AEJ169" s="1"/>
      <c r="AEK169" s="1"/>
      <c r="AEL169" s="1"/>
      <c r="AEM169" s="1"/>
      <c r="AEN169" s="1"/>
      <c r="AEO169" s="1"/>
      <c r="AEP169" s="1"/>
      <c r="AEQ169" s="1"/>
      <c r="AER169" s="1"/>
      <c r="AES169" s="1"/>
      <c r="AET169" s="1"/>
      <c r="AEU169" s="1"/>
      <c r="AEV169" s="1"/>
      <c r="AEW169" s="1"/>
      <c r="AEX169" s="1"/>
      <c r="AEY169" s="1"/>
      <c r="AEZ169" s="1"/>
      <c r="AFA169" s="1"/>
      <c r="AFB169" s="1"/>
      <c r="AFC169" s="1"/>
      <c r="AFD169" s="1"/>
      <c r="AFE169" s="1"/>
      <c r="AFF169" s="1"/>
      <c r="AFG169" s="1"/>
      <c r="AFH169" s="1"/>
      <c r="AFI169" s="1"/>
      <c r="AFJ169" s="1"/>
      <c r="AFK169" s="1"/>
      <c r="AFL169" s="1"/>
      <c r="AFM169" s="1"/>
      <c r="AFN169" s="1"/>
      <c r="AFO169" s="1"/>
      <c r="AFP169" s="1"/>
      <c r="AFQ169" s="1"/>
      <c r="AFR169" s="1"/>
      <c r="AFS169" s="1"/>
      <c r="AFT169" s="1"/>
      <c r="AFU169" s="1"/>
      <c r="AFV169" s="1"/>
      <c r="AFW169" s="1"/>
      <c r="AFX169" s="1"/>
      <c r="AFY169" s="1"/>
      <c r="AFZ169" s="1"/>
      <c r="AGA169" s="1"/>
      <c r="AGB169" s="1"/>
      <c r="AGC169" s="1"/>
      <c r="AGD169" s="1"/>
      <c r="AGE169" s="1"/>
      <c r="AGF169" s="1"/>
      <c r="AGG169" s="1"/>
      <c r="AGH169" s="1"/>
      <c r="AGI169" s="1"/>
      <c r="AGJ169" s="1"/>
      <c r="AGK169" s="1"/>
      <c r="AGL169" s="1"/>
      <c r="AGM169" s="1"/>
      <c r="AGN169" s="1"/>
      <c r="AGO169" s="1"/>
      <c r="AGP169" s="1"/>
      <c r="AGQ169" s="1"/>
      <c r="AGR169" s="1"/>
      <c r="AGS169" s="1"/>
      <c r="AGT169" s="1"/>
      <c r="AGU169" s="1"/>
      <c r="AGV169" s="1"/>
      <c r="AGW169" s="1"/>
      <c r="AGX169" s="1"/>
      <c r="AGY169" s="1"/>
      <c r="AGZ169" s="1"/>
      <c r="AHA169" s="1"/>
      <c r="AHB169" s="1"/>
      <c r="AHC169" s="1"/>
      <c r="AHD169" s="1"/>
      <c r="AHE169" s="1"/>
      <c r="AHF169" s="1"/>
      <c r="AHG169" s="1"/>
      <c r="AHH169" s="1"/>
      <c r="AHI169" s="1"/>
      <c r="AHJ169" s="1"/>
      <c r="AHK169" s="1"/>
      <c r="AHL169" s="1"/>
      <c r="AHM169" s="1"/>
      <c r="AHN169" s="1"/>
      <c r="AHO169" s="1"/>
      <c r="AHP169" s="1"/>
      <c r="AHQ169" s="1"/>
      <c r="AHR169" s="1"/>
      <c r="AHS169" s="1"/>
      <c r="AHT169" s="1"/>
      <c r="AHU169" s="1"/>
      <c r="AHV169" s="1"/>
      <c r="AHW169" s="1"/>
      <c r="AHX169" s="1"/>
      <c r="AHY169" s="1"/>
      <c r="AHZ169" s="1"/>
      <c r="AIA169" s="1"/>
      <c r="AIB169" s="1"/>
      <c r="AIC169" s="1"/>
      <c r="AID169" s="1"/>
      <c r="AIE169" s="1"/>
      <c r="AIF169" s="1"/>
      <c r="AIG169" s="1"/>
      <c r="AIH169" s="1"/>
      <c r="AII169" s="1"/>
      <c r="AIJ169" s="1"/>
      <c r="AIK169" s="1"/>
      <c r="AIL169" s="1"/>
      <c r="AIM169" s="1"/>
      <c r="AIN169" s="1"/>
      <c r="AIO169" s="1"/>
      <c r="AIP169" s="1"/>
      <c r="AIQ169" s="1"/>
      <c r="AIR169" s="1"/>
      <c r="AIS169" s="1"/>
      <c r="AIT169" s="1"/>
      <c r="AIU169" s="1"/>
      <c r="AIV169" s="1"/>
      <c r="AIW169" s="1"/>
      <c r="AIX169" s="1"/>
      <c r="AIY169" s="1"/>
      <c r="AIZ169" s="1"/>
      <c r="AJA169" s="1"/>
      <c r="AJB169" s="1"/>
      <c r="AJC169" s="1"/>
      <c r="AJD169" s="1"/>
      <c r="AJE169" s="1"/>
      <c r="AJF169" s="1"/>
      <c r="AJG169" s="1"/>
      <c r="AJH169" s="1"/>
      <c r="AJI169" s="1"/>
      <c r="AJJ169" s="1"/>
      <c r="AJK169" s="1"/>
      <c r="AJL169" s="1"/>
      <c r="AJM169" s="1"/>
      <c r="AJN169" s="1"/>
      <c r="AJO169" s="1"/>
      <c r="AJP169" s="1"/>
      <c r="AJQ169" s="1"/>
      <c r="AJR169" s="1"/>
      <c r="AJS169" s="1"/>
      <c r="AJT169" s="1"/>
      <c r="AJU169" s="1"/>
      <c r="AJV169" s="1"/>
      <c r="AJW169" s="1"/>
      <c r="AJX169" s="1"/>
      <c r="AJY169" s="1"/>
      <c r="AJZ169" s="1"/>
      <c r="AKA169" s="1"/>
      <c r="AKB169" s="1"/>
      <c r="AKC169" s="1"/>
      <c r="AKD169" s="1"/>
      <c r="AKE169" s="1"/>
      <c r="AKF169" s="1"/>
      <c r="AKG169" s="1"/>
      <c r="AKH169" s="1"/>
      <c r="AKI169" s="1"/>
      <c r="AKJ169" s="1"/>
      <c r="AKK169" s="1"/>
      <c r="AKL169" s="1"/>
      <c r="AKM169" s="1"/>
      <c r="AKN169" s="1"/>
      <c r="AKO169" s="1"/>
      <c r="AKP169" s="1"/>
      <c r="AKQ169" s="1"/>
      <c r="AKR169" s="1"/>
      <c r="AKS169" s="1"/>
      <c r="AKT169" s="1"/>
      <c r="AKU169" s="1"/>
      <c r="AKV169" s="1"/>
      <c r="AKW169" s="1"/>
      <c r="AKX169" s="1"/>
      <c r="AKY169" s="1"/>
      <c r="AKZ169" s="1"/>
      <c r="ALA169" s="1"/>
      <c r="ALB169" s="1"/>
      <c r="ALC169" s="1"/>
      <c r="ALD169" s="1"/>
      <c r="ALE169" s="1"/>
      <c r="ALF169" s="1"/>
      <c r="ALG169" s="1"/>
      <c r="ALH169" s="1"/>
      <c r="ALI169" s="1"/>
      <c r="ALJ169" s="1"/>
      <c r="ALK169" s="1"/>
      <c r="ALL169" s="1"/>
      <c r="ALM169" s="1"/>
      <c r="ALN169" s="1"/>
      <c r="ALO169" s="1"/>
      <c r="ALP169" s="1"/>
      <c r="ALQ169" s="1"/>
      <c r="ALR169" s="1"/>
      <c r="ALS169" s="1"/>
      <c r="ALT169" s="1"/>
      <c r="ALU169" s="1"/>
      <c r="ALV169" s="1"/>
      <c r="ALW169" s="1"/>
      <c r="ALX169" s="1"/>
      <c r="ALY169" s="1"/>
      <c r="ALZ169" s="1"/>
      <c r="AMA169" s="1"/>
      <c r="AMB169" s="1"/>
      <c r="AMC169" s="1"/>
      <c r="AMD169" s="1"/>
      <c r="AME169" s="1"/>
      <c r="AMF169" s="1"/>
      <c r="AMG169" s="1"/>
      <c r="AMH169" s="1"/>
      <c r="AMI169" s="1"/>
      <c r="AMJ169" s="1"/>
    </row>
    <row r="170" spans="1:1024" s="23" customFormat="1" ht="25.5" x14ac:dyDescent="0.2">
      <c r="A170" s="33" t="s">
        <v>258</v>
      </c>
      <c r="B170" s="52" t="s">
        <v>279</v>
      </c>
      <c r="C170" s="34" t="s">
        <v>280</v>
      </c>
      <c r="D170" s="22">
        <f t="shared" si="410"/>
        <v>0</v>
      </c>
      <c r="E170" s="21">
        <f t="shared" si="411"/>
        <v>0</v>
      </c>
      <c r="F170" s="21">
        <f t="shared" si="412"/>
        <v>0</v>
      </c>
      <c r="G170" s="21">
        <f t="shared" si="413"/>
        <v>0</v>
      </c>
      <c r="H170" s="21">
        <f t="shared" si="414"/>
        <v>0</v>
      </c>
      <c r="I170" s="21">
        <f t="shared" si="415"/>
        <v>0</v>
      </c>
      <c r="J170" s="21">
        <f t="shared" si="416"/>
        <v>0</v>
      </c>
      <c r="K170" s="21">
        <v>0</v>
      </c>
      <c r="L170" s="21">
        <v>0</v>
      </c>
      <c r="M170" s="21">
        <v>0</v>
      </c>
      <c r="N170" s="21">
        <v>0</v>
      </c>
      <c r="O170" s="21">
        <f t="shared" si="417"/>
        <v>0</v>
      </c>
      <c r="P170" s="21">
        <v>0</v>
      </c>
      <c r="Q170" s="21">
        <v>0</v>
      </c>
      <c r="R170" s="21">
        <v>0</v>
      </c>
      <c r="S170" s="21">
        <v>0</v>
      </c>
      <c r="T170" s="21">
        <f t="shared" si="418"/>
        <v>0</v>
      </c>
      <c r="U170" s="21">
        <v>0</v>
      </c>
      <c r="V170" s="21">
        <v>0</v>
      </c>
      <c r="W170" s="21">
        <v>0</v>
      </c>
      <c r="X170" s="21">
        <v>0</v>
      </c>
      <c r="Y170" s="21">
        <f t="shared" si="419"/>
        <v>0</v>
      </c>
      <c r="Z170" s="21">
        <v>0</v>
      </c>
      <c r="AA170" s="21">
        <v>0</v>
      </c>
      <c r="AB170" s="21">
        <v>0</v>
      </c>
      <c r="AC170" s="21">
        <v>0</v>
      </c>
      <c r="AD170" s="21">
        <f t="shared" si="420"/>
        <v>0</v>
      </c>
      <c r="AE170" s="21">
        <f t="shared" si="421"/>
        <v>0</v>
      </c>
      <c r="AF170" s="21">
        <f t="shared" si="422"/>
        <v>0</v>
      </c>
      <c r="AG170" s="21">
        <f t="shared" si="407"/>
        <v>0</v>
      </c>
      <c r="AH170" s="21">
        <f t="shared" si="408"/>
        <v>0</v>
      </c>
      <c r="AI170" s="21">
        <f t="shared" si="409"/>
        <v>0</v>
      </c>
      <c r="AJ170" s="21">
        <v>0</v>
      </c>
      <c r="AK170" s="21">
        <v>0</v>
      </c>
      <c r="AL170" s="21">
        <v>0</v>
      </c>
      <c r="AM170" s="21">
        <f t="shared" si="435"/>
        <v>0</v>
      </c>
      <c r="AN170" s="21">
        <v>0</v>
      </c>
      <c r="AO170" s="21">
        <v>0</v>
      </c>
      <c r="AP170" s="21">
        <v>0</v>
      </c>
      <c r="AQ170" s="21">
        <v>0</v>
      </c>
      <c r="AR170" s="21">
        <f t="shared" si="436"/>
        <v>0</v>
      </c>
      <c r="AS170" s="21">
        <v>0</v>
      </c>
      <c r="AT170" s="21">
        <v>0</v>
      </c>
      <c r="AU170" s="21">
        <v>0</v>
      </c>
      <c r="AV170" s="21">
        <v>0</v>
      </c>
      <c r="AW170" s="21">
        <f t="shared" si="437"/>
        <v>0</v>
      </c>
      <c r="AX170" s="21">
        <v>0</v>
      </c>
      <c r="AY170" s="21">
        <v>0</v>
      </c>
      <c r="AZ170" s="21">
        <v>0</v>
      </c>
      <c r="BA170" s="21">
        <v>0</v>
      </c>
      <c r="BB170" s="21">
        <f t="shared" si="438"/>
        <v>0</v>
      </c>
      <c r="BC170" s="21">
        <v>0</v>
      </c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  <c r="AAD170" s="1"/>
      <c r="AAE170" s="1"/>
      <c r="AAF170" s="1"/>
      <c r="AAG170" s="1"/>
      <c r="AAH170" s="1"/>
      <c r="AAI170" s="1"/>
      <c r="AAJ170" s="1"/>
      <c r="AAK170" s="1"/>
      <c r="AAL170" s="1"/>
      <c r="AAM170" s="1"/>
      <c r="AAN170" s="1"/>
      <c r="AAO170" s="1"/>
      <c r="AAP170" s="1"/>
      <c r="AAQ170" s="1"/>
      <c r="AAR170" s="1"/>
      <c r="AAS170" s="1"/>
      <c r="AAT170" s="1"/>
      <c r="AAU170" s="1"/>
      <c r="AAV170" s="1"/>
      <c r="AAW170" s="1"/>
      <c r="AAX170" s="1"/>
      <c r="AAY170" s="1"/>
      <c r="AAZ170" s="1"/>
      <c r="ABA170" s="1"/>
      <c r="ABB170" s="1"/>
      <c r="ABC170" s="1"/>
      <c r="ABD170" s="1"/>
      <c r="ABE170" s="1"/>
      <c r="ABF170" s="1"/>
      <c r="ABG170" s="1"/>
      <c r="ABH170" s="1"/>
      <c r="ABI170" s="1"/>
      <c r="ABJ170" s="1"/>
      <c r="ABK170" s="1"/>
      <c r="ABL170" s="1"/>
      <c r="ABM170" s="1"/>
      <c r="ABN170" s="1"/>
      <c r="ABO170" s="1"/>
      <c r="ABP170" s="1"/>
      <c r="ABQ170" s="1"/>
      <c r="ABR170" s="1"/>
      <c r="ABS170" s="1"/>
      <c r="ABT170" s="1"/>
      <c r="ABU170" s="1"/>
      <c r="ABV170" s="1"/>
      <c r="ABW170" s="1"/>
      <c r="ABX170" s="1"/>
      <c r="ABY170" s="1"/>
      <c r="ABZ170" s="1"/>
      <c r="ACA170" s="1"/>
      <c r="ACB170" s="1"/>
      <c r="ACC170" s="1"/>
      <c r="ACD170" s="1"/>
      <c r="ACE170" s="1"/>
      <c r="ACF170" s="1"/>
      <c r="ACG170" s="1"/>
      <c r="ACH170" s="1"/>
      <c r="ACI170" s="1"/>
      <c r="ACJ170" s="1"/>
      <c r="ACK170" s="1"/>
      <c r="ACL170" s="1"/>
      <c r="ACM170" s="1"/>
      <c r="ACN170" s="1"/>
      <c r="ACO170" s="1"/>
      <c r="ACP170" s="1"/>
      <c r="ACQ170" s="1"/>
      <c r="ACR170" s="1"/>
      <c r="ACS170" s="1"/>
      <c r="ACT170" s="1"/>
      <c r="ACU170" s="1"/>
      <c r="ACV170" s="1"/>
      <c r="ACW170" s="1"/>
      <c r="ACX170" s="1"/>
      <c r="ACY170" s="1"/>
      <c r="ACZ170" s="1"/>
      <c r="ADA170" s="1"/>
      <c r="ADB170" s="1"/>
      <c r="ADC170" s="1"/>
      <c r="ADD170" s="1"/>
      <c r="ADE170" s="1"/>
      <c r="ADF170" s="1"/>
      <c r="ADG170" s="1"/>
      <c r="ADH170" s="1"/>
      <c r="ADI170" s="1"/>
      <c r="ADJ170" s="1"/>
      <c r="ADK170" s="1"/>
      <c r="ADL170" s="1"/>
      <c r="ADM170" s="1"/>
      <c r="ADN170" s="1"/>
      <c r="ADO170" s="1"/>
      <c r="ADP170" s="1"/>
      <c r="ADQ170" s="1"/>
      <c r="ADR170" s="1"/>
      <c r="ADS170" s="1"/>
      <c r="ADT170" s="1"/>
      <c r="ADU170" s="1"/>
      <c r="ADV170" s="1"/>
      <c r="ADW170" s="1"/>
      <c r="ADX170" s="1"/>
      <c r="ADY170" s="1"/>
      <c r="ADZ170" s="1"/>
      <c r="AEA170" s="1"/>
      <c r="AEB170" s="1"/>
      <c r="AEC170" s="1"/>
      <c r="AED170" s="1"/>
      <c r="AEE170" s="1"/>
      <c r="AEF170" s="1"/>
      <c r="AEG170" s="1"/>
      <c r="AEH170" s="1"/>
      <c r="AEI170" s="1"/>
      <c r="AEJ170" s="1"/>
      <c r="AEK170" s="1"/>
      <c r="AEL170" s="1"/>
      <c r="AEM170" s="1"/>
      <c r="AEN170" s="1"/>
      <c r="AEO170" s="1"/>
      <c r="AEP170" s="1"/>
      <c r="AEQ170" s="1"/>
      <c r="AER170" s="1"/>
      <c r="AES170" s="1"/>
      <c r="AET170" s="1"/>
      <c r="AEU170" s="1"/>
      <c r="AEV170" s="1"/>
      <c r="AEW170" s="1"/>
      <c r="AEX170" s="1"/>
      <c r="AEY170" s="1"/>
      <c r="AEZ170" s="1"/>
      <c r="AFA170" s="1"/>
      <c r="AFB170" s="1"/>
      <c r="AFC170" s="1"/>
      <c r="AFD170" s="1"/>
      <c r="AFE170" s="1"/>
      <c r="AFF170" s="1"/>
      <c r="AFG170" s="1"/>
      <c r="AFH170" s="1"/>
      <c r="AFI170" s="1"/>
      <c r="AFJ170" s="1"/>
      <c r="AFK170" s="1"/>
      <c r="AFL170" s="1"/>
      <c r="AFM170" s="1"/>
      <c r="AFN170" s="1"/>
      <c r="AFO170" s="1"/>
      <c r="AFP170" s="1"/>
      <c r="AFQ170" s="1"/>
      <c r="AFR170" s="1"/>
      <c r="AFS170" s="1"/>
      <c r="AFT170" s="1"/>
      <c r="AFU170" s="1"/>
      <c r="AFV170" s="1"/>
      <c r="AFW170" s="1"/>
      <c r="AFX170" s="1"/>
      <c r="AFY170" s="1"/>
      <c r="AFZ170" s="1"/>
      <c r="AGA170" s="1"/>
      <c r="AGB170" s="1"/>
      <c r="AGC170" s="1"/>
      <c r="AGD170" s="1"/>
      <c r="AGE170" s="1"/>
      <c r="AGF170" s="1"/>
      <c r="AGG170" s="1"/>
      <c r="AGH170" s="1"/>
      <c r="AGI170" s="1"/>
      <c r="AGJ170" s="1"/>
      <c r="AGK170" s="1"/>
      <c r="AGL170" s="1"/>
      <c r="AGM170" s="1"/>
      <c r="AGN170" s="1"/>
      <c r="AGO170" s="1"/>
      <c r="AGP170" s="1"/>
      <c r="AGQ170" s="1"/>
      <c r="AGR170" s="1"/>
      <c r="AGS170" s="1"/>
      <c r="AGT170" s="1"/>
      <c r="AGU170" s="1"/>
      <c r="AGV170" s="1"/>
      <c r="AGW170" s="1"/>
      <c r="AGX170" s="1"/>
      <c r="AGY170" s="1"/>
      <c r="AGZ170" s="1"/>
      <c r="AHA170" s="1"/>
      <c r="AHB170" s="1"/>
      <c r="AHC170" s="1"/>
      <c r="AHD170" s="1"/>
      <c r="AHE170" s="1"/>
      <c r="AHF170" s="1"/>
      <c r="AHG170" s="1"/>
      <c r="AHH170" s="1"/>
      <c r="AHI170" s="1"/>
      <c r="AHJ170" s="1"/>
      <c r="AHK170" s="1"/>
      <c r="AHL170" s="1"/>
      <c r="AHM170" s="1"/>
      <c r="AHN170" s="1"/>
      <c r="AHO170" s="1"/>
      <c r="AHP170" s="1"/>
      <c r="AHQ170" s="1"/>
      <c r="AHR170" s="1"/>
      <c r="AHS170" s="1"/>
      <c r="AHT170" s="1"/>
      <c r="AHU170" s="1"/>
      <c r="AHV170" s="1"/>
      <c r="AHW170" s="1"/>
      <c r="AHX170" s="1"/>
      <c r="AHY170" s="1"/>
      <c r="AHZ170" s="1"/>
      <c r="AIA170" s="1"/>
      <c r="AIB170" s="1"/>
      <c r="AIC170" s="1"/>
      <c r="AID170" s="1"/>
      <c r="AIE170" s="1"/>
      <c r="AIF170" s="1"/>
      <c r="AIG170" s="1"/>
      <c r="AIH170" s="1"/>
      <c r="AII170" s="1"/>
      <c r="AIJ170" s="1"/>
      <c r="AIK170" s="1"/>
      <c r="AIL170" s="1"/>
      <c r="AIM170" s="1"/>
      <c r="AIN170" s="1"/>
      <c r="AIO170" s="1"/>
      <c r="AIP170" s="1"/>
      <c r="AIQ170" s="1"/>
      <c r="AIR170" s="1"/>
      <c r="AIS170" s="1"/>
      <c r="AIT170" s="1"/>
      <c r="AIU170" s="1"/>
      <c r="AIV170" s="1"/>
      <c r="AIW170" s="1"/>
      <c r="AIX170" s="1"/>
      <c r="AIY170" s="1"/>
      <c r="AIZ170" s="1"/>
      <c r="AJA170" s="1"/>
      <c r="AJB170" s="1"/>
      <c r="AJC170" s="1"/>
      <c r="AJD170" s="1"/>
      <c r="AJE170" s="1"/>
      <c r="AJF170" s="1"/>
      <c r="AJG170" s="1"/>
      <c r="AJH170" s="1"/>
      <c r="AJI170" s="1"/>
      <c r="AJJ170" s="1"/>
      <c r="AJK170" s="1"/>
      <c r="AJL170" s="1"/>
      <c r="AJM170" s="1"/>
      <c r="AJN170" s="1"/>
      <c r="AJO170" s="1"/>
      <c r="AJP170" s="1"/>
      <c r="AJQ170" s="1"/>
      <c r="AJR170" s="1"/>
      <c r="AJS170" s="1"/>
      <c r="AJT170" s="1"/>
      <c r="AJU170" s="1"/>
      <c r="AJV170" s="1"/>
      <c r="AJW170" s="1"/>
      <c r="AJX170" s="1"/>
      <c r="AJY170" s="1"/>
      <c r="AJZ170" s="1"/>
      <c r="AKA170" s="1"/>
      <c r="AKB170" s="1"/>
      <c r="AKC170" s="1"/>
      <c r="AKD170" s="1"/>
      <c r="AKE170" s="1"/>
      <c r="AKF170" s="1"/>
      <c r="AKG170" s="1"/>
      <c r="AKH170" s="1"/>
      <c r="AKI170" s="1"/>
      <c r="AKJ170" s="1"/>
      <c r="AKK170" s="1"/>
      <c r="AKL170" s="1"/>
      <c r="AKM170" s="1"/>
      <c r="AKN170" s="1"/>
      <c r="AKO170" s="1"/>
      <c r="AKP170" s="1"/>
      <c r="AKQ170" s="1"/>
      <c r="AKR170" s="1"/>
      <c r="AKS170" s="1"/>
      <c r="AKT170" s="1"/>
      <c r="AKU170" s="1"/>
      <c r="AKV170" s="1"/>
      <c r="AKW170" s="1"/>
      <c r="AKX170" s="1"/>
      <c r="AKY170" s="1"/>
      <c r="AKZ170" s="1"/>
      <c r="ALA170" s="1"/>
      <c r="ALB170" s="1"/>
      <c r="ALC170" s="1"/>
      <c r="ALD170" s="1"/>
      <c r="ALE170" s="1"/>
      <c r="ALF170" s="1"/>
      <c r="ALG170" s="1"/>
      <c r="ALH170" s="1"/>
      <c r="ALI170" s="1"/>
      <c r="ALJ170" s="1"/>
      <c r="ALK170" s="1"/>
      <c r="ALL170" s="1"/>
      <c r="ALM170" s="1"/>
      <c r="ALN170" s="1"/>
      <c r="ALO170" s="1"/>
      <c r="ALP170" s="1"/>
      <c r="ALQ170" s="1"/>
      <c r="ALR170" s="1"/>
      <c r="ALS170" s="1"/>
      <c r="ALT170" s="1"/>
      <c r="ALU170" s="1"/>
      <c r="ALV170" s="1"/>
      <c r="ALW170" s="1"/>
      <c r="ALX170" s="1"/>
      <c r="ALY170" s="1"/>
      <c r="ALZ170" s="1"/>
      <c r="AMA170" s="1"/>
      <c r="AMB170" s="1"/>
      <c r="AMC170" s="1"/>
      <c r="AMD170" s="1"/>
      <c r="AME170" s="1"/>
      <c r="AMF170" s="1"/>
      <c r="AMG170" s="1"/>
      <c r="AMH170" s="1"/>
      <c r="AMI170" s="1"/>
      <c r="AMJ170" s="1"/>
    </row>
    <row r="171" spans="1:1024" s="23" customFormat="1" ht="25.5" x14ac:dyDescent="0.2">
      <c r="A171" s="33" t="s">
        <v>258</v>
      </c>
      <c r="B171" s="52" t="s">
        <v>281</v>
      </c>
      <c r="C171" s="34" t="s">
        <v>282</v>
      </c>
      <c r="D171" s="22">
        <f t="shared" si="410"/>
        <v>0</v>
      </c>
      <c r="E171" s="21">
        <f t="shared" si="411"/>
        <v>0</v>
      </c>
      <c r="F171" s="21">
        <f t="shared" si="412"/>
        <v>0</v>
      </c>
      <c r="G171" s="21">
        <f t="shared" si="413"/>
        <v>0</v>
      </c>
      <c r="H171" s="21">
        <f t="shared" si="414"/>
        <v>0</v>
      </c>
      <c r="I171" s="21">
        <f t="shared" si="415"/>
        <v>0</v>
      </c>
      <c r="J171" s="21">
        <f t="shared" si="416"/>
        <v>0</v>
      </c>
      <c r="K171" s="21">
        <v>0</v>
      </c>
      <c r="L171" s="21">
        <v>0</v>
      </c>
      <c r="M171" s="21">
        <v>0</v>
      </c>
      <c r="N171" s="21">
        <v>0</v>
      </c>
      <c r="O171" s="21">
        <f t="shared" si="417"/>
        <v>0</v>
      </c>
      <c r="P171" s="21">
        <v>0</v>
      </c>
      <c r="Q171" s="21">
        <v>0</v>
      </c>
      <c r="R171" s="21">
        <v>0</v>
      </c>
      <c r="S171" s="21">
        <v>0</v>
      </c>
      <c r="T171" s="21">
        <f t="shared" si="418"/>
        <v>0</v>
      </c>
      <c r="U171" s="21">
        <v>0</v>
      </c>
      <c r="V171" s="21">
        <v>0</v>
      </c>
      <c r="W171" s="21">
        <v>0</v>
      </c>
      <c r="X171" s="21">
        <v>0</v>
      </c>
      <c r="Y171" s="21">
        <f t="shared" si="419"/>
        <v>0</v>
      </c>
      <c r="Z171" s="21">
        <v>0</v>
      </c>
      <c r="AA171" s="21">
        <v>0</v>
      </c>
      <c r="AB171" s="21">
        <v>0</v>
      </c>
      <c r="AC171" s="21">
        <v>0</v>
      </c>
      <c r="AD171" s="21">
        <f t="shared" si="420"/>
        <v>0</v>
      </c>
      <c r="AE171" s="21">
        <f t="shared" si="421"/>
        <v>0</v>
      </c>
      <c r="AF171" s="21">
        <f t="shared" si="422"/>
        <v>0</v>
      </c>
      <c r="AG171" s="21">
        <f t="shared" si="407"/>
        <v>0</v>
      </c>
      <c r="AH171" s="21">
        <f t="shared" si="408"/>
        <v>0</v>
      </c>
      <c r="AI171" s="21">
        <f t="shared" si="409"/>
        <v>0</v>
      </c>
      <c r="AJ171" s="21">
        <v>0</v>
      </c>
      <c r="AK171" s="21">
        <v>0</v>
      </c>
      <c r="AL171" s="21">
        <v>0</v>
      </c>
      <c r="AM171" s="21">
        <f t="shared" si="435"/>
        <v>0</v>
      </c>
      <c r="AN171" s="21">
        <v>0</v>
      </c>
      <c r="AO171" s="21">
        <v>0</v>
      </c>
      <c r="AP171" s="21">
        <v>0</v>
      </c>
      <c r="AQ171" s="21">
        <v>0</v>
      </c>
      <c r="AR171" s="21">
        <f t="shared" si="436"/>
        <v>0</v>
      </c>
      <c r="AS171" s="21">
        <v>0</v>
      </c>
      <c r="AT171" s="21">
        <v>0</v>
      </c>
      <c r="AU171" s="21">
        <v>0</v>
      </c>
      <c r="AV171" s="21">
        <v>0</v>
      </c>
      <c r="AW171" s="21">
        <f t="shared" si="437"/>
        <v>0</v>
      </c>
      <c r="AX171" s="21">
        <v>0</v>
      </c>
      <c r="AY171" s="21">
        <v>0</v>
      </c>
      <c r="AZ171" s="21">
        <v>0</v>
      </c>
      <c r="BA171" s="21">
        <v>0</v>
      </c>
      <c r="BB171" s="21">
        <f t="shared" si="438"/>
        <v>0</v>
      </c>
      <c r="BC171" s="21">
        <v>0</v>
      </c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  <c r="AAD171" s="1"/>
      <c r="AAE171" s="1"/>
      <c r="AAF171" s="1"/>
      <c r="AAG171" s="1"/>
      <c r="AAH171" s="1"/>
      <c r="AAI171" s="1"/>
      <c r="AAJ171" s="1"/>
      <c r="AAK171" s="1"/>
      <c r="AAL171" s="1"/>
      <c r="AAM171" s="1"/>
      <c r="AAN171" s="1"/>
      <c r="AAO171" s="1"/>
      <c r="AAP171" s="1"/>
      <c r="AAQ171" s="1"/>
      <c r="AAR171" s="1"/>
      <c r="AAS171" s="1"/>
      <c r="AAT171" s="1"/>
      <c r="AAU171" s="1"/>
      <c r="AAV171" s="1"/>
      <c r="AAW171" s="1"/>
      <c r="AAX171" s="1"/>
      <c r="AAY171" s="1"/>
      <c r="AAZ171" s="1"/>
      <c r="ABA171" s="1"/>
      <c r="ABB171" s="1"/>
      <c r="ABC171" s="1"/>
      <c r="ABD171" s="1"/>
      <c r="ABE171" s="1"/>
      <c r="ABF171" s="1"/>
      <c r="ABG171" s="1"/>
      <c r="ABH171" s="1"/>
      <c r="ABI171" s="1"/>
      <c r="ABJ171" s="1"/>
      <c r="ABK171" s="1"/>
      <c r="ABL171" s="1"/>
      <c r="ABM171" s="1"/>
      <c r="ABN171" s="1"/>
      <c r="ABO171" s="1"/>
      <c r="ABP171" s="1"/>
      <c r="ABQ171" s="1"/>
      <c r="ABR171" s="1"/>
      <c r="ABS171" s="1"/>
      <c r="ABT171" s="1"/>
      <c r="ABU171" s="1"/>
      <c r="ABV171" s="1"/>
      <c r="ABW171" s="1"/>
      <c r="ABX171" s="1"/>
      <c r="ABY171" s="1"/>
      <c r="ABZ171" s="1"/>
      <c r="ACA171" s="1"/>
      <c r="ACB171" s="1"/>
      <c r="ACC171" s="1"/>
      <c r="ACD171" s="1"/>
      <c r="ACE171" s="1"/>
      <c r="ACF171" s="1"/>
      <c r="ACG171" s="1"/>
      <c r="ACH171" s="1"/>
      <c r="ACI171" s="1"/>
      <c r="ACJ171" s="1"/>
      <c r="ACK171" s="1"/>
      <c r="ACL171" s="1"/>
      <c r="ACM171" s="1"/>
      <c r="ACN171" s="1"/>
      <c r="ACO171" s="1"/>
      <c r="ACP171" s="1"/>
      <c r="ACQ171" s="1"/>
      <c r="ACR171" s="1"/>
      <c r="ACS171" s="1"/>
      <c r="ACT171" s="1"/>
      <c r="ACU171" s="1"/>
      <c r="ACV171" s="1"/>
      <c r="ACW171" s="1"/>
      <c r="ACX171" s="1"/>
      <c r="ACY171" s="1"/>
      <c r="ACZ171" s="1"/>
      <c r="ADA171" s="1"/>
      <c r="ADB171" s="1"/>
      <c r="ADC171" s="1"/>
      <c r="ADD171" s="1"/>
      <c r="ADE171" s="1"/>
      <c r="ADF171" s="1"/>
      <c r="ADG171" s="1"/>
      <c r="ADH171" s="1"/>
      <c r="ADI171" s="1"/>
      <c r="ADJ171" s="1"/>
      <c r="ADK171" s="1"/>
      <c r="ADL171" s="1"/>
      <c r="ADM171" s="1"/>
      <c r="ADN171" s="1"/>
      <c r="ADO171" s="1"/>
      <c r="ADP171" s="1"/>
      <c r="ADQ171" s="1"/>
      <c r="ADR171" s="1"/>
      <c r="ADS171" s="1"/>
      <c r="ADT171" s="1"/>
      <c r="ADU171" s="1"/>
      <c r="ADV171" s="1"/>
      <c r="ADW171" s="1"/>
      <c r="ADX171" s="1"/>
      <c r="ADY171" s="1"/>
      <c r="ADZ171" s="1"/>
      <c r="AEA171" s="1"/>
      <c r="AEB171" s="1"/>
      <c r="AEC171" s="1"/>
      <c r="AED171" s="1"/>
      <c r="AEE171" s="1"/>
      <c r="AEF171" s="1"/>
      <c r="AEG171" s="1"/>
      <c r="AEH171" s="1"/>
      <c r="AEI171" s="1"/>
      <c r="AEJ171" s="1"/>
      <c r="AEK171" s="1"/>
      <c r="AEL171" s="1"/>
      <c r="AEM171" s="1"/>
      <c r="AEN171" s="1"/>
      <c r="AEO171" s="1"/>
      <c r="AEP171" s="1"/>
      <c r="AEQ171" s="1"/>
      <c r="AER171" s="1"/>
      <c r="AES171" s="1"/>
      <c r="AET171" s="1"/>
      <c r="AEU171" s="1"/>
      <c r="AEV171" s="1"/>
      <c r="AEW171" s="1"/>
      <c r="AEX171" s="1"/>
      <c r="AEY171" s="1"/>
      <c r="AEZ171" s="1"/>
      <c r="AFA171" s="1"/>
      <c r="AFB171" s="1"/>
      <c r="AFC171" s="1"/>
      <c r="AFD171" s="1"/>
      <c r="AFE171" s="1"/>
      <c r="AFF171" s="1"/>
      <c r="AFG171" s="1"/>
      <c r="AFH171" s="1"/>
      <c r="AFI171" s="1"/>
      <c r="AFJ171" s="1"/>
      <c r="AFK171" s="1"/>
      <c r="AFL171" s="1"/>
      <c r="AFM171" s="1"/>
      <c r="AFN171" s="1"/>
      <c r="AFO171" s="1"/>
      <c r="AFP171" s="1"/>
      <c r="AFQ171" s="1"/>
      <c r="AFR171" s="1"/>
      <c r="AFS171" s="1"/>
      <c r="AFT171" s="1"/>
      <c r="AFU171" s="1"/>
      <c r="AFV171" s="1"/>
      <c r="AFW171" s="1"/>
      <c r="AFX171" s="1"/>
      <c r="AFY171" s="1"/>
      <c r="AFZ171" s="1"/>
      <c r="AGA171" s="1"/>
      <c r="AGB171" s="1"/>
      <c r="AGC171" s="1"/>
      <c r="AGD171" s="1"/>
      <c r="AGE171" s="1"/>
      <c r="AGF171" s="1"/>
      <c r="AGG171" s="1"/>
      <c r="AGH171" s="1"/>
      <c r="AGI171" s="1"/>
      <c r="AGJ171" s="1"/>
      <c r="AGK171" s="1"/>
      <c r="AGL171" s="1"/>
      <c r="AGM171" s="1"/>
      <c r="AGN171" s="1"/>
      <c r="AGO171" s="1"/>
      <c r="AGP171" s="1"/>
      <c r="AGQ171" s="1"/>
      <c r="AGR171" s="1"/>
      <c r="AGS171" s="1"/>
      <c r="AGT171" s="1"/>
      <c r="AGU171" s="1"/>
      <c r="AGV171" s="1"/>
      <c r="AGW171" s="1"/>
      <c r="AGX171" s="1"/>
      <c r="AGY171" s="1"/>
      <c r="AGZ171" s="1"/>
      <c r="AHA171" s="1"/>
      <c r="AHB171" s="1"/>
      <c r="AHC171" s="1"/>
      <c r="AHD171" s="1"/>
      <c r="AHE171" s="1"/>
      <c r="AHF171" s="1"/>
      <c r="AHG171" s="1"/>
      <c r="AHH171" s="1"/>
      <c r="AHI171" s="1"/>
      <c r="AHJ171" s="1"/>
      <c r="AHK171" s="1"/>
      <c r="AHL171" s="1"/>
      <c r="AHM171" s="1"/>
      <c r="AHN171" s="1"/>
      <c r="AHO171" s="1"/>
      <c r="AHP171" s="1"/>
      <c r="AHQ171" s="1"/>
      <c r="AHR171" s="1"/>
      <c r="AHS171" s="1"/>
      <c r="AHT171" s="1"/>
      <c r="AHU171" s="1"/>
      <c r="AHV171" s="1"/>
      <c r="AHW171" s="1"/>
      <c r="AHX171" s="1"/>
      <c r="AHY171" s="1"/>
      <c r="AHZ171" s="1"/>
      <c r="AIA171" s="1"/>
      <c r="AIB171" s="1"/>
      <c r="AIC171" s="1"/>
      <c r="AID171" s="1"/>
      <c r="AIE171" s="1"/>
      <c r="AIF171" s="1"/>
      <c r="AIG171" s="1"/>
      <c r="AIH171" s="1"/>
      <c r="AII171" s="1"/>
      <c r="AIJ171" s="1"/>
      <c r="AIK171" s="1"/>
      <c r="AIL171" s="1"/>
      <c r="AIM171" s="1"/>
      <c r="AIN171" s="1"/>
      <c r="AIO171" s="1"/>
      <c r="AIP171" s="1"/>
      <c r="AIQ171" s="1"/>
      <c r="AIR171" s="1"/>
      <c r="AIS171" s="1"/>
      <c r="AIT171" s="1"/>
      <c r="AIU171" s="1"/>
      <c r="AIV171" s="1"/>
      <c r="AIW171" s="1"/>
      <c r="AIX171" s="1"/>
      <c r="AIY171" s="1"/>
      <c r="AIZ171" s="1"/>
      <c r="AJA171" s="1"/>
      <c r="AJB171" s="1"/>
      <c r="AJC171" s="1"/>
      <c r="AJD171" s="1"/>
      <c r="AJE171" s="1"/>
      <c r="AJF171" s="1"/>
      <c r="AJG171" s="1"/>
      <c r="AJH171" s="1"/>
      <c r="AJI171" s="1"/>
      <c r="AJJ171" s="1"/>
      <c r="AJK171" s="1"/>
      <c r="AJL171" s="1"/>
      <c r="AJM171" s="1"/>
      <c r="AJN171" s="1"/>
      <c r="AJO171" s="1"/>
      <c r="AJP171" s="1"/>
      <c r="AJQ171" s="1"/>
      <c r="AJR171" s="1"/>
      <c r="AJS171" s="1"/>
      <c r="AJT171" s="1"/>
      <c r="AJU171" s="1"/>
      <c r="AJV171" s="1"/>
      <c r="AJW171" s="1"/>
      <c r="AJX171" s="1"/>
      <c r="AJY171" s="1"/>
      <c r="AJZ171" s="1"/>
      <c r="AKA171" s="1"/>
      <c r="AKB171" s="1"/>
      <c r="AKC171" s="1"/>
      <c r="AKD171" s="1"/>
      <c r="AKE171" s="1"/>
      <c r="AKF171" s="1"/>
      <c r="AKG171" s="1"/>
      <c r="AKH171" s="1"/>
      <c r="AKI171" s="1"/>
      <c r="AKJ171" s="1"/>
      <c r="AKK171" s="1"/>
      <c r="AKL171" s="1"/>
      <c r="AKM171" s="1"/>
      <c r="AKN171" s="1"/>
      <c r="AKO171" s="1"/>
      <c r="AKP171" s="1"/>
      <c r="AKQ171" s="1"/>
      <c r="AKR171" s="1"/>
      <c r="AKS171" s="1"/>
      <c r="AKT171" s="1"/>
      <c r="AKU171" s="1"/>
      <c r="AKV171" s="1"/>
      <c r="AKW171" s="1"/>
      <c r="AKX171" s="1"/>
      <c r="AKY171" s="1"/>
      <c r="AKZ171" s="1"/>
      <c r="ALA171" s="1"/>
      <c r="ALB171" s="1"/>
      <c r="ALC171" s="1"/>
      <c r="ALD171" s="1"/>
      <c r="ALE171" s="1"/>
      <c r="ALF171" s="1"/>
      <c r="ALG171" s="1"/>
      <c r="ALH171" s="1"/>
      <c r="ALI171" s="1"/>
      <c r="ALJ171" s="1"/>
      <c r="ALK171" s="1"/>
      <c r="ALL171" s="1"/>
      <c r="ALM171" s="1"/>
      <c r="ALN171" s="1"/>
      <c r="ALO171" s="1"/>
      <c r="ALP171" s="1"/>
      <c r="ALQ171" s="1"/>
      <c r="ALR171" s="1"/>
      <c r="ALS171" s="1"/>
      <c r="ALT171" s="1"/>
      <c r="ALU171" s="1"/>
      <c r="ALV171" s="1"/>
      <c r="ALW171" s="1"/>
      <c r="ALX171" s="1"/>
      <c r="ALY171" s="1"/>
      <c r="ALZ171" s="1"/>
      <c r="AMA171" s="1"/>
      <c r="AMB171" s="1"/>
      <c r="AMC171" s="1"/>
      <c r="AMD171" s="1"/>
      <c r="AME171" s="1"/>
      <c r="AMF171" s="1"/>
      <c r="AMG171" s="1"/>
      <c r="AMH171" s="1"/>
      <c r="AMI171" s="1"/>
      <c r="AMJ171" s="1"/>
    </row>
    <row r="172" spans="1:1024" s="23" customFormat="1" ht="38.25" x14ac:dyDescent="0.2">
      <c r="A172" s="33" t="s">
        <v>258</v>
      </c>
      <c r="B172" s="52" t="s">
        <v>398</v>
      </c>
      <c r="C172" s="34" t="s">
        <v>399</v>
      </c>
      <c r="D172" s="22">
        <f t="shared" si="410"/>
        <v>0.83299919999999994</v>
      </c>
      <c r="E172" s="21">
        <f t="shared" si="411"/>
        <v>0.83299919999999994</v>
      </c>
      <c r="F172" s="21">
        <f t="shared" si="412"/>
        <v>0</v>
      </c>
      <c r="G172" s="21">
        <f t="shared" si="413"/>
        <v>0</v>
      </c>
      <c r="H172" s="21">
        <f t="shared" si="414"/>
        <v>0.83299919999999994</v>
      </c>
      <c r="I172" s="21">
        <f t="shared" si="415"/>
        <v>0</v>
      </c>
      <c r="J172" s="21">
        <f t="shared" si="416"/>
        <v>0</v>
      </c>
      <c r="K172" s="21">
        <v>0</v>
      </c>
      <c r="L172" s="21">
        <v>0</v>
      </c>
      <c r="M172" s="21">
        <v>0</v>
      </c>
      <c r="N172" s="21">
        <v>0</v>
      </c>
      <c r="O172" s="21">
        <f t="shared" si="417"/>
        <v>0</v>
      </c>
      <c r="P172" s="21">
        <v>0</v>
      </c>
      <c r="Q172" s="21">
        <v>0</v>
      </c>
      <c r="R172" s="21">
        <v>0</v>
      </c>
      <c r="S172" s="21">
        <v>0</v>
      </c>
      <c r="T172" s="21">
        <f t="shared" si="418"/>
        <v>0</v>
      </c>
      <c r="U172" s="21">
        <v>0</v>
      </c>
      <c r="V172" s="21">
        <v>0</v>
      </c>
      <c r="W172" s="21">
        <v>0</v>
      </c>
      <c r="X172" s="21">
        <v>0</v>
      </c>
      <c r="Y172" s="21">
        <f t="shared" si="419"/>
        <v>0.83299919999999994</v>
      </c>
      <c r="Z172" s="21">
        <v>0</v>
      </c>
      <c r="AA172" s="21">
        <v>0</v>
      </c>
      <c r="AB172" s="21">
        <v>0.83299919999999994</v>
      </c>
      <c r="AC172" s="21">
        <v>0</v>
      </c>
      <c r="AD172" s="21">
        <f t="shared" si="420"/>
        <v>0.83676000000000006</v>
      </c>
      <c r="AE172" s="21">
        <f t="shared" si="421"/>
        <v>0.83676000000000006</v>
      </c>
      <c r="AF172" s="21">
        <f t="shared" si="422"/>
        <v>0</v>
      </c>
      <c r="AG172" s="21">
        <f t="shared" si="407"/>
        <v>0</v>
      </c>
      <c r="AH172" s="21">
        <f t="shared" si="408"/>
        <v>0.83676000000000006</v>
      </c>
      <c r="AI172" s="21">
        <f t="shared" si="409"/>
        <v>0</v>
      </c>
      <c r="AJ172" s="21">
        <v>0</v>
      </c>
      <c r="AK172" s="21">
        <v>0</v>
      </c>
      <c r="AL172" s="21">
        <v>0</v>
      </c>
      <c r="AM172" s="21">
        <f t="shared" si="435"/>
        <v>0</v>
      </c>
      <c r="AN172" s="21">
        <v>0</v>
      </c>
      <c r="AO172" s="21">
        <v>0</v>
      </c>
      <c r="AP172" s="21">
        <v>0</v>
      </c>
      <c r="AQ172" s="21">
        <v>0</v>
      </c>
      <c r="AR172" s="21">
        <f t="shared" si="436"/>
        <v>0</v>
      </c>
      <c r="AS172" s="21">
        <v>0</v>
      </c>
      <c r="AT172" s="21">
        <v>0</v>
      </c>
      <c r="AU172" s="21">
        <v>0</v>
      </c>
      <c r="AV172" s="21">
        <v>0</v>
      </c>
      <c r="AW172" s="21">
        <f t="shared" si="437"/>
        <v>0</v>
      </c>
      <c r="AX172" s="21">
        <v>0</v>
      </c>
      <c r="AY172" s="21">
        <f>0.6973*1.2</f>
        <v>0.83676000000000006</v>
      </c>
      <c r="AZ172" s="21">
        <v>0</v>
      </c>
      <c r="BA172" s="21">
        <v>0</v>
      </c>
      <c r="BB172" s="21">
        <f t="shared" si="438"/>
        <v>0.83676000000000006</v>
      </c>
      <c r="BC172" s="21">
        <v>0</v>
      </c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  <c r="AAD172" s="1"/>
      <c r="AAE172" s="1"/>
      <c r="AAF172" s="1"/>
      <c r="AAG172" s="1"/>
      <c r="AAH172" s="1"/>
      <c r="AAI172" s="1"/>
      <c r="AAJ172" s="1"/>
      <c r="AAK172" s="1"/>
      <c r="AAL172" s="1"/>
      <c r="AAM172" s="1"/>
      <c r="AAN172" s="1"/>
      <c r="AAO172" s="1"/>
      <c r="AAP172" s="1"/>
      <c r="AAQ172" s="1"/>
      <c r="AAR172" s="1"/>
      <c r="AAS172" s="1"/>
      <c r="AAT172" s="1"/>
      <c r="AAU172" s="1"/>
      <c r="AAV172" s="1"/>
      <c r="AAW172" s="1"/>
      <c r="AAX172" s="1"/>
      <c r="AAY172" s="1"/>
      <c r="AAZ172" s="1"/>
      <c r="ABA172" s="1"/>
      <c r="ABB172" s="1"/>
      <c r="ABC172" s="1"/>
      <c r="ABD172" s="1"/>
      <c r="ABE172" s="1"/>
      <c r="ABF172" s="1"/>
      <c r="ABG172" s="1"/>
      <c r="ABH172" s="1"/>
      <c r="ABI172" s="1"/>
      <c r="ABJ172" s="1"/>
      <c r="ABK172" s="1"/>
      <c r="ABL172" s="1"/>
      <c r="ABM172" s="1"/>
      <c r="ABN172" s="1"/>
      <c r="ABO172" s="1"/>
      <c r="ABP172" s="1"/>
      <c r="ABQ172" s="1"/>
      <c r="ABR172" s="1"/>
      <c r="ABS172" s="1"/>
      <c r="ABT172" s="1"/>
      <c r="ABU172" s="1"/>
      <c r="ABV172" s="1"/>
      <c r="ABW172" s="1"/>
      <c r="ABX172" s="1"/>
      <c r="ABY172" s="1"/>
      <c r="ABZ172" s="1"/>
      <c r="ACA172" s="1"/>
      <c r="ACB172" s="1"/>
      <c r="ACC172" s="1"/>
      <c r="ACD172" s="1"/>
      <c r="ACE172" s="1"/>
      <c r="ACF172" s="1"/>
      <c r="ACG172" s="1"/>
      <c r="ACH172" s="1"/>
      <c r="ACI172" s="1"/>
      <c r="ACJ172" s="1"/>
      <c r="ACK172" s="1"/>
      <c r="ACL172" s="1"/>
      <c r="ACM172" s="1"/>
      <c r="ACN172" s="1"/>
      <c r="ACO172" s="1"/>
      <c r="ACP172" s="1"/>
      <c r="ACQ172" s="1"/>
      <c r="ACR172" s="1"/>
      <c r="ACS172" s="1"/>
      <c r="ACT172" s="1"/>
      <c r="ACU172" s="1"/>
      <c r="ACV172" s="1"/>
      <c r="ACW172" s="1"/>
      <c r="ACX172" s="1"/>
      <c r="ACY172" s="1"/>
      <c r="ACZ172" s="1"/>
      <c r="ADA172" s="1"/>
      <c r="ADB172" s="1"/>
      <c r="ADC172" s="1"/>
      <c r="ADD172" s="1"/>
      <c r="ADE172" s="1"/>
      <c r="ADF172" s="1"/>
      <c r="ADG172" s="1"/>
      <c r="ADH172" s="1"/>
      <c r="ADI172" s="1"/>
      <c r="ADJ172" s="1"/>
      <c r="ADK172" s="1"/>
      <c r="ADL172" s="1"/>
      <c r="ADM172" s="1"/>
      <c r="ADN172" s="1"/>
      <c r="ADO172" s="1"/>
      <c r="ADP172" s="1"/>
      <c r="ADQ172" s="1"/>
      <c r="ADR172" s="1"/>
      <c r="ADS172" s="1"/>
      <c r="ADT172" s="1"/>
      <c r="ADU172" s="1"/>
      <c r="ADV172" s="1"/>
      <c r="ADW172" s="1"/>
      <c r="ADX172" s="1"/>
      <c r="ADY172" s="1"/>
      <c r="ADZ172" s="1"/>
      <c r="AEA172" s="1"/>
      <c r="AEB172" s="1"/>
      <c r="AEC172" s="1"/>
      <c r="AED172" s="1"/>
      <c r="AEE172" s="1"/>
      <c r="AEF172" s="1"/>
      <c r="AEG172" s="1"/>
      <c r="AEH172" s="1"/>
      <c r="AEI172" s="1"/>
      <c r="AEJ172" s="1"/>
      <c r="AEK172" s="1"/>
      <c r="AEL172" s="1"/>
      <c r="AEM172" s="1"/>
      <c r="AEN172" s="1"/>
      <c r="AEO172" s="1"/>
      <c r="AEP172" s="1"/>
      <c r="AEQ172" s="1"/>
      <c r="AER172" s="1"/>
      <c r="AES172" s="1"/>
      <c r="AET172" s="1"/>
      <c r="AEU172" s="1"/>
      <c r="AEV172" s="1"/>
      <c r="AEW172" s="1"/>
      <c r="AEX172" s="1"/>
      <c r="AEY172" s="1"/>
      <c r="AEZ172" s="1"/>
      <c r="AFA172" s="1"/>
      <c r="AFB172" s="1"/>
      <c r="AFC172" s="1"/>
      <c r="AFD172" s="1"/>
      <c r="AFE172" s="1"/>
      <c r="AFF172" s="1"/>
      <c r="AFG172" s="1"/>
      <c r="AFH172" s="1"/>
      <c r="AFI172" s="1"/>
      <c r="AFJ172" s="1"/>
      <c r="AFK172" s="1"/>
      <c r="AFL172" s="1"/>
      <c r="AFM172" s="1"/>
      <c r="AFN172" s="1"/>
      <c r="AFO172" s="1"/>
      <c r="AFP172" s="1"/>
      <c r="AFQ172" s="1"/>
      <c r="AFR172" s="1"/>
      <c r="AFS172" s="1"/>
      <c r="AFT172" s="1"/>
      <c r="AFU172" s="1"/>
      <c r="AFV172" s="1"/>
      <c r="AFW172" s="1"/>
      <c r="AFX172" s="1"/>
      <c r="AFY172" s="1"/>
      <c r="AFZ172" s="1"/>
      <c r="AGA172" s="1"/>
      <c r="AGB172" s="1"/>
      <c r="AGC172" s="1"/>
      <c r="AGD172" s="1"/>
      <c r="AGE172" s="1"/>
      <c r="AGF172" s="1"/>
      <c r="AGG172" s="1"/>
      <c r="AGH172" s="1"/>
      <c r="AGI172" s="1"/>
      <c r="AGJ172" s="1"/>
      <c r="AGK172" s="1"/>
      <c r="AGL172" s="1"/>
      <c r="AGM172" s="1"/>
      <c r="AGN172" s="1"/>
      <c r="AGO172" s="1"/>
      <c r="AGP172" s="1"/>
      <c r="AGQ172" s="1"/>
      <c r="AGR172" s="1"/>
      <c r="AGS172" s="1"/>
      <c r="AGT172" s="1"/>
      <c r="AGU172" s="1"/>
      <c r="AGV172" s="1"/>
      <c r="AGW172" s="1"/>
      <c r="AGX172" s="1"/>
      <c r="AGY172" s="1"/>
      <c r="AGZ172" s="1"/>
      <c r="AHA172" s="1"/>
      <c r="AHB172" s="1"/>
      <c r="AHC172" s="1"/>
      <c r="AHD172" s="1"/>
      <c r="AHE172" s="1"/>
      <c r="AHF172" s="1"/>
      <c r="AHG172" s="1"/>
      <c r="AHH172" s="1"/>
      <c r="AHI172" s="1"/>
      <c r="AHJ172" s="1"/>
      <c r="AHK172" s="1"/>
      <c r="AHL172" s="1"/>
      <c r="AHM172" s="1"/>
      <c r="AHN172" s="1"/>
      <c r="AHO172" s="1"/>
      <c r="AHP172" s="1"/>
      <c r="AHQ172" s="1"/>
      <c r="AHR172" s="1"/>
      <c r="AHS172" s="1"/>
      <c r="AHT172" s="1"/>
      <c r="AHU172" s="1"/>
      <c r="AHV172" s="1"/>
      <c r="AHW172" s="1"/>
      <c r="AHX172" s="1"/>
      <c r="AHY172" s="1"/>
      <c r="AHZ172" s="1"/>
      <c r="AIA172" s="1"/>
      <c r="AIB172" s="1"/>
      <c r="AIC172" s="1"/>
      <c r="AID172" s="1"/>
      <c r="AIE172" s="1"/>
      <c r="AIF172" s="1"/>
      <c r="AIG172" s="1"/>
      <c r="AIH172" s="1"/>
      <c r="AII172" s="1"/>
      <c r="AIJ172" s="1"/>
      <c r="AIK172" s="1"/>
      <c r="AIL172" s="1"/>
      <c r="AIM172" s="1"/>
      <c r="AIN172" s="1"/>
      <c r="AIO172" s="1"/>
      <c r="AIP172" s="1"/>
      <c r="AIQ172" s="1"/>
      <c r="AIR172" s="1"/>
      <c r="AIS172" s="1"/>
      <c r="AIT172" s="1"/>
      <c r="AIU172" s="1"/>
      <c r="AIV172" s="1"/>
      <c r="AIW172" s="1"/>
      <c r="AIX172" s="1"/>
      <c r="AIY172" s="1"/>
      <c r="AIZ172" s="1"/>
      <c r="AJA172" s="1"/>
      <c r="AJB172" s="1"/>
      <c r="AJC172" s="1"/>
      <c r="AJD172" s="1"/>
      <c r="AJE172" s="1"/>
      <c r="AJF172" s="1"/>
      <c r="AJG172" s="1"/>
      <c r="AJH172" s="1"/>
      <c r="AJI172" s="1"/>
      <c r="AJJ172" s="1"/>
      <c r="AJK172" s="1"/>
      <c r="AJL172" s="1"/>
      <c r="AJM172" s="1"/>
      <c r="AJN172" s="1"/>
      <c r="AJO172" s="1"/>
      <c r="AJP172" s="1"/>
      <c r="AJQ172" s="1"/>
      <c r="AJR172" s="1"/>
      <c r="AJS172" s="1"/>
      <c r="AJT172" s="1"/>
      <c r="AJU172" s="1"/>
      <c r="AJV172" s="1"/>
      <c r="AJW172" s="1"/>
      <c r="AJX172" s="1"/>
      <c r="AJY172" s="1"/>
      <c r="AJZ172" s="1"/>
      <c r="AKA172" s="1"/>
      <c r="AKB172" s="1"/>
      <c r="AKC172" s="1"/>
      <c r="AKD172" s="1"/>
      <c r="AKE172" s="1"/>
      <c r="AKF172" s="1"/>
      <c r="AKG172" s="1"/>
      <c r="AKH172" s="1"/>
      <c r="AKI172" s="1"/>
      <c r="AKJ172" s="1"/>
      <c r="AKK172" s="1"/>
      <c r="AKL172" s="1"/>
      <c r="AKM172" s="1"/>
      <c r="AKN172" s="1"/>
      <c r="AKO172" s="1"/>
      <c r="AKP172" s="1"/>
      <c r="AKQ172" s="1"/>
      <c r="AKR172" s="1"/>
      <c r="AKS172" s="1"/>
      <c r="AKT172" s="1"/>
      <c r="AKU172" s="1"/>
      <c r="AKV172" s="1"/>
      <c r="AKW172" s="1"/>
      <c r="AKX172" s="1"/>
      <c r="AKY172" s="1"/>
      <c r="AKZ172" s="1"/>
      <c r="ALA172" s="1"/>
      <c r="ALB172" s="1"/>
      <c r="ALC172" s="1"/>
      <c r="ALD172" s="1"/>
      <c r="ALE172" s="1"/>
      <c r="ALF172" s="1"/>
      <c r="ALG172" s="1"/>
      <c r="ALH172" s="1"/>
      <c r="ALI172" s="1"/>
      <c r="ALJ172" s="1"/>
      <c r="ALK172" s="1"/>
      <c r="ALL172" s="1"/>
      <c r="ALM172" s="1"/>
      <c r="ALN172" s="1"/>
      <c r="ALO172" s="1"/>
      <c r="ALP172" s="1"/>
      <c r="ALQ172" s="1"/>
      <c r="ALR172" s="1"/>
      <c r="ALS172" s="1"/>
      <c r="ALT172" s="1"/>
      <c r="ALU172" s="1"/>
      <c r="ALV172" s="1"/>
      <c r="ALW172" s="1"/>
      <c r="ALX172" s="1"/>
      <c r="ALY172" s="1"/>
      <c r="ALZ172" s="1"/>
      <c r="AMA172" s="1"/>
      <c r="AMB172" s="1"/>
      <c r="AMC172" s="1"/>
      <c r="AMD172" s="1"/>
      <c r="AME172" s="1"/>
      <c r="AMF172" s="1"/>
      <c r="AMG172" s="1"/>
      <c r="AMH172" s="1"/>
      <c r="AMI172" s="1"/>
      <c r="AMJ172" s="1"/>
    </row>
    <row r="173" spans="1:1024" s="23" customFormat="1" ht="25.5" x14ac:dyDescent="0.2">
      <c r="A173" s="33" t="s">
        <v>258</v>
      </c>
      <c r="B173" s="52" t="s">
        <v>400</v>
      </c>
      <c r="C173" s="34" t="s">
        <v>401</v>
      </c>
      <c r="D173" s="22">
        <f t="shared" si="410"/>
        <v>0.10965988</v>
      </c>
      <c r="E173" s="21">
        <f t="shared" si="411"/>
        <v>0.10965988</v>
      </c>
      <c r="F173" s="21">
        <f t="shared" si="412"/>
        <v>0</v>
      </c>
      <c r="G173" s="21">
        <f t="shared" si="413"/>
        <v>0</v>
      </c>
      <c r="H173" s="21">
        <f t="shared" si="414"/>
        <v>0.10965988</v>
      </c>
      <c r="I173" s="21">
        <f t="shared" si="415"/>
        <v>0</v>
      </c>
      <c r="J173" s="21">
        <f t="shared" si="416"/>
        <v>0</v>
      </c>
      <c r="K173" s="21">
        <v>0</v>
      </c>
      <c r="L173" s="21">
        <v>0</v>
      </c>
      <c r="M173" s="21">
        <v>0</v>
      </c>
      <c r="N173" s="21">
        <v>0</v>
      </c>
      <c r="O173" s="21">
        <f t="shared" si="417"/>
        <v>0</v>
      </c>
      <c r="P173" s="21">
        <v>0</v>
      </c>
      <c r="Q173" s="21">
        <v>0</v>
      </c>
      <c r="R173" s="21">
        <v>0</v>
      </c>
      <c r="S173" s="21">
        <v>0</v>
      </c>
      <c r="T173" s="21">
        <f t="shared" si="418"/>
        <v>0</v>
      </c>
      <c r="U173" s="21">
        <v>0</v>
      </c>
      <c r="V173" s="21">
        <v>0</v>
      </c>
      <c r="W173" s="21">
        <v>0</v>
      </c>
      <c r="X173" s="21">
        <v>0</v>
      </c>
      <c r="Y173" s="21">
        <f t="shared" si="419"/>
        <v>0.10965988</v>
      </c>
      <c r="Z173" s="21">
        <v>0</v>
      </c>
      <c r="AA173" s="21">
        <v>0</v>
      </c>
      <c r="AB173" s="21">
        <v>0.10965988</v>
      </c>
      <c r="AC173" s="21">
        <v>0</v>
      </c>
      <c r="AD173" s="21">
        <f t="shared" si="420"/>
        <v>0.10965987599999999</v>
      </c>
      <c r="AE173" s="21">
        <f t="shared" si="421"/>
        <v>0.10965987599999999</v>
      </c>
      <c r="AF173" s="21">
        <f t="shared" si="422"/>
        <v>0</v>
      </c>
      <c r="AG173" s="21">
        <f t="shared" si="407"/>
        <v>0</v>
      </c>
      <c r="AH173" s="21">
        <f t="shared" si="408"/>
        <v>0.10965987599999999</v>
      </c>
      <c r="AI173" s="21">
        <f t="shared" si="409"/>
        <v>0</v>
      </c>
      <c r="AJ173" s="21">
        <v>0</v>
      </c>
      <c r="AK173" s="21">
        <v>0</v>
      </c>
      <c r="AL173" s="21">
        <v>0</v>
      </c>
      <c r="AM173" s="21">
        <f t="shared" si="435"/>
        <v>0</v>
      </c>
      <c r="AN173" s="21">
        <v>0</v>
      </c>
      <c r="AO173" s="21">
        <v>0</v>
      </c>
      <c r="AP173" s="21">
        <v>0</v>
      </c>
      <c r="AQ173" s="21">
        <v>0</v>
      </c>
      <c r="AR173" s="21">
        <f t="shared" si="436"/>
        <v>0</v>
      </c>
      <c r="AS173" s="21">
        <v>0</v>
      </c>
      <c r="AT173" s="21">
        <f>0.09138323*1.2</f>
        <v>0.10965987599999999</v>
      </c>
      <c r="AU173" s="21">
        <v>0</v>
      </c>
      <c r="AV173" s="21">
        <v>0</v>
      </c>
      <c r="AW173" s="21">
        <f t="shared" si="437"/>
        <v>0.10965987599999999</v>
      </c>
      <c r="AX173" s="21">
        <v>0</v>
      </c>
      <c r="AY173" s="21">
        <v>0</v>
      </c>
      <c r="AZ173" s="21">
        <v>0</v>
      </c>
      <c r="BA173" s="21">
        <v>0</v>
      </c>
      <c r="BB173" s="21">
        <f t="shared" si="438"/>
        <v>0</v>
      </c>
      <c r="BC173" s="21">
        <v>0</v>
      </c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  <c r="AAD173" s="1"/>
      <c r="AAE173" s="1"/>
      <c r="AAF173" s="1"/>
      <c r="AAG173" s="1"/>
      <c r="AAH173" s="1"/>
      <c r="AAI173" s="1"/>
      <c r="AAJ173" s="1"/>
      <c r="AAK173" s="1"/>
      <c r="AAL173" s="1"/>
      <c r="AAM173" s="1"/>
      <c r="AAN173" s="1"/>
      <c r="AAO173" s="1"/>
      <c r="AAP173" s="1"/>
      <c r="AAQ173" s="1"/>
      <c r="AAR173" s="1"/>
      <c r="AAS173" s="1"/>
      <c r="AAT173" s="1"/>
      <c r="AAU173" s="1"/>
      <c r="AAV173" s="1"/>
      <c r="AAW173" s="1"/>
      <c r="AAX173" s="1"/>
      <c r="AAY173" s="1"/>
      <c r="AAZ173" s="1"/>
      <c r="ABA173" s="1"/>
      <c r="ABB173" s="1"/>
      <c r="ABC173" s="1"/>
      <c r="ABD173" s="1"/>
      <c r="ABE173" s="1"/>
      <c r="ABF173" s="1"/>
      <c r="ABG173" s="1"/>
      <c r="ABH173" s="1"/>
      <c r="ABI173" s="1"/>
      <c r="ABJ173" s="1"/>
      <c r="ABK173" s="1"/>
      <c r="ABL173" s="1"/>
      <c r="ABM173" s="1"/>
      <c r="ABN173" s="1"/>
      <c r="ABO173" s="1"/>
      <c r="ABP173" s="1"/>
      <c r="ABQ173" s="1"/>
      <c r="ABR173" s="1"/>
      <c r="ABS173" s="1"/>
      <c r="ABT173" s="1"/>
      <c r="ABU173" s="1"/>
      <c r="ABV173" s="1"/>
      <c r="ABW173" s="1"/>
      <c r="ABX173" s="1"/>
      <c r="ABY173" s="1"/>
      <c r="ABZ173" s="1"/>
      <c r="ACA173" s="1"/>
      <c r="ACB173" s="1"/>
      <c r="ACC173" s="1"/>
      <c r="ACD173" s="1"/>
      <c r="ACE173" s="1"/>
      <c r="ACF173" s="1"/>
      <c r="ACG173" s="1"/>
      <c r="ACH173" s="1"/>
      <c r="ACI173" s="1"/>
      <c r="ACJ173" s="1"/>
      <c r="ACK173" s="1"/>
      <c r="ACL173" s="1"/>
      <c r="ACM173" s="1"/>
      <c r="ACN173" s="1"/>
      <c r="ACO173" s="1"/>
      <c r="ACP173" s="1"/>
      <c r="ACQ173" s="1"/>
      <c r="ACR173" s="1"/>
      <c r="ACS173" s="1"/>
      <c r="ACT173" s="1"/>
      <c r="ACU173" s="1"/>
      <c r="ACV173" s="1"/>
      <c r="ACW173" s="1"/>
      <c r="ACX173" s="1"/>
      <c r="ACY173" s="1"/>
      <c r="ACZ173" s="1"/>
      <c r="ADA173" s="1"/>
      <c r="ADB173" s="1"/>
      <c r="ADC173" s="1"/>
      <c r="ADD173" s="1"/>
      <c r="ADE173" s="1"/>
      <c r="ADF173" s="1"/>
      <c r="ADG173" s="1"/>
      <c r="ADH173" s="1"/>
      <c r="ADI173" s="1"/>
      <c r="ADJ173" s="1"/>
      <c r="ADK173" s="1"/>
      <c r="ADL173" s="1"/>
      <c r="ADM173" s="1"/>
      <c r="ADN173" s="1"/>
      <c r="ADO173" s="1"/>
      <c r="ADP173" s="1"/>
      <c r="ADQ173" s="1"/>
      <c r="ADR173" s="1"/>
      <c r="ADS173" s="1"/>
      <c r="ADT173" s="1"/>
      <c r="ADU173" s="1"/>
      <c r="ADV173" s="1"/>
      <c r="ADW173" s="1"/>
      <c r="ADX173" s="1"/>
      <c r="ADY173" s="1"/>
      <c r="ADZ173" s="1"/>
      <c r="AEA173" s="1"/>
      <c r="AEB173" s="1"/>
      <c r="AEC173" s="1"/>
      <c r="AED173" s="1"/>
      <c r="AEE173" s="1"/>
      <c r="AEF173" s="1"/>
      <c r="AEG173" s="1"/>
      <c r="AEH173" s="1"/>
      <c r="AEI173" s="1"/>
      <c r="AEJ173" s="1"/>
      <c r="AEK173" s="1"/>
      <c r="AEL173" s="1"/>
      <c r="AEM173" s="1"/>
      <c r="AEN173" s="1"/>
      <c r="AEO173" s="1"/>
      <c r="AEP173" s="1"/>
      <c r="AEQ173" s="1"/>
      <c r="AER173" s="1"/>
      <c r="AES173" s="1"/>
      <c r="AET173" s="1"/>
      <c r="AEU173" s="1"/>
      <c r="AEV173" s="1"/>
      <c r="AEW173" s="1"/>
      <c r="AEX173" s="1"/>
      <c r="AEY173" s="1"/>
      <c r="AEZ173" s="1"/>
      <c r="AFA173" s="1"/>
      <c r="AFB173" s="1"/>
      <c r="AFC173" s="1"/>
      <c r="AFD173" s="1"/>
      <c r="AFE173" s="1"/>
      <c r="AFF173" s="1"/>
      <c r="AFG173" s="1"/>
      <c r="AFH173" s="1"/>
      <c r="AFI173" s="1"/>
      <c r="AFJ173" s="1"/>
      <c r="AFK173" s="1"/>
      <c r="AFL173" s="1"/>
      <c r="AFM173" s="1"/>
      <c r="AFN173" s="1"/>
      <c r="AFO173" s="1"/>
      <c r="AFP173" s="1"/>
      <c r="AFQ173" s="1"/>
      <c r="AFR173" s="1"/>
      <c r="AFS173" s="1"/>
      <c r="AFT173" s="1"/>
      <c r="AFU173" s="1"/>
      <c r="AFV173" s="1"/>
      <c r="AFW173" s="1"/>
      <c r="AFX173" s="1"/>
      <c r="AFY173" s="1"/>
      <c r="AFZ173" s="1"/>
      <c r="AGA173" s="1"/>
      <c r="AGB173" s="1"/>
      <c r="AGC173" s="1"/>
      <c r="AGD173" s="1"/>
      <c r="AGE173" s="1"/>
      <c r="AGF173" s="1"/>
      <c r="AGG173" s="1"/>
      <c r="AGH173" s="1"/>
      <c r="AGI173" s="1"/>
      <c r="AGJ173" s="1"/>
      <c r="AGK173" s="1"/>
      <c r="AGL173" s="1"/>
      <c r="AGM173" s="1"/>
      <c r="AGN173" s="1"/>
      <c r="AGO173" s="1"/>
      <c r="AGP173" s="1"/>
      <c r="AGQ173" s="1"/>
      <c r="AGR173" s="1"/>
      <c r="AGS173" s="1"/>
      <c r="AGT173" s="1"/>
      <c r="AGU173" s="1"/>
      <c r="AGV173" s="1"/>
      <c r="AGW173" s="1"/>
      <c r="AGX173" s="1"/>
      <c r="AGY173" s="1"/>
      <c r="AGZ173" s="1"/>
      <c r="AHA173" s="1"/>
      <c r="AHB173" s="1"/>
      <c r="AHC173" s="1"/>
      <c r="AHD173" s="1"/>
      <c r="AHE173" s="1"/>
      <c r="AHF173" s="1"/>
      <c r="AHG173" s="1"/>
      <c r="AHH173" s="1"/>
      <c r="AHI173" s="1"/>
      <c r="AHJ173" s="1"/>
      <c r="AHK173" s="1"/>
      <c r="AHL173" s="1"/>
      <c r="AHM173" s="1"/>
      <c r="AHN173" s="1"/>
      <c r="AHO173" s="1"/>
      <c r="AHP173" s="1"/>
      <c r="AHQ173" s="1"/>
      <c r="AHR173" s="1"/>
      <c r="AHS173" s="1"/>
      <c r="AHT173" s="1"/>
      <c r="AHU173" s="1"/>
      <c r="AHV173" s="1"/>
      <c r="AHW173" s="1"/>
      <c r="AHX173" s="1"/>
      <c r="AHY173" s="1"/>
      <c r="AHZ173" s="1"/>
      <c r="AIA173" s="1"/>
      <c r="AIB173" s="1"/>
      <c r="AIC173" s="1"/>
      <c r="AID173" s="1"/>
      <c r="AIE173" s="1"/>
      <c r="AIF173" s="1"/>
      <c r="AIG173" s="1"/>
      <c r="AIH173" s="1"/>
      <c r="AII173" s="1"/>
      <c r="AIJ173" s="1"/>
      <c r="AIK173" s="1"/>
      <c r="AIL173" s="1"/>
      <c r="AIM173" s="1"/>
      <c r="AIN173" s="1"/>
      <c r="AIO173" s="1"/>
      <c r="AIP173" s="1"/>
      <c r="AIQ173" s="1"/>
      <c r="AIR173" s="1"/>
      <c r="AIS173" s="1"/>
      <c r="AIT173" s="1"/>
      <c r="AIU173" s="1"/>
      <c r="AIV173" s="1"/>
      <c r="AIW173" s="1"/>
      <c r="AIX173" s="1"/>
      <c r="AIY173" s="1"/>
      <c r="AIZ173" s="1"/>
      <c r="AJA173" s="1"/>
      <c r="AJB173" s="1"/>
      <c r="AJC173" s="1"/>
      <c r="AJD173" s="1"/>
      <c r="AJE173" s="1"/>
      <c r="AJF173" s="1"/>
      <c r="AJG173" s="1"/>
      <c r="AJH173" s="1"/>
      <c r="AJI173" s="1"/>
      <c r="AJJ173" s="1"/>
      <c r="AJK173" s="1"/>
      <c r="AJL173" s="1"/>
      <c r="AJM173" s="1"/>
      <c r="AJN173" s="1"/>
      <c r="AJO173" s="1"/>
      <c r="AJP173" s="1"/>
      <c r="AJQ173" s="1"/>
      <c r="AJR173" s="1"/>
      <c r="AJS173" s="1"/>
      <c r="AJT173" s="1"/>
      <c r="AJU173" s="1"/>
      <c r="AJV173" s="1"/>
      <c r="AJW173" s="1"/>
      <c r="AJX173" s="1"/>
      <c r="AJY173" s="1"/>
      <c r="AJZ173" s="1"/>
      <c r="AKA173" s="1"/>
      <c r="AKB173" s="1"/>
      <c r="AKC173" s="1"/>
      <c r="AKD173" s="1"/>
      <c r="AKE173" s="1"/>
      <c r="AKF173" s="1"/>
      <c r="AKG173" s="1"/>
      <c r="AKH173" s="1"/>
      <c r="AKI173" s="1"/>
      <c r="AKJ173" s="1"/>
      <c r="AKK173" s="1"/>
      <c r="AKL173" s="1"/>
      <c r="AKM173" s="1"/>
      <c r="AKN173" s="1"/>
      <c r="AKO173" s="1"/>
      <c r="AKP173" s="1"/>
      <c r="AKQ173" s="1"/>
      <c r="AKR173" s="1"/>
      <c r="AKS173" s="1"/>
      <c r="AKT173" s="1"/>
      <c r="AKU173" s="1"/>
      <c r="AKV173" s="1"/>
      <c r="AKW173" s="1"/>
      <c r="AKX173" s="1"/>
      <c r="AKY173" s="1"/>
      <c r="AKZ173" s="1"/>
      <c r="ALA173" s="1"/>
      <c r="ALB173" s="1"/>
      <c r="ALC173" s="1"/>
      <c r="ALD173" s="1"/>
      <c r="ALE173" s="1"/>
      <c r="ALF173" s="1"/>
      <c r="ALG173" s="1"/>
      <c r="ALH173" s="1"/>
      <c r="ALI173" s="1"/>
      <c r="ALJ173" s="1"/>
      <c r="ALK173" s="1"/>
      <c r="ALL173" s="1"/>
      <c r="ALM173" s="1"/>
      <c r="ALN173" s="1"/>
      <c r="ALO173" s="1"/>
      <c r="ALP173" s="1"/>
      <c r="ALQ173" s="1"/>
      <c r="ALR173" s="1"/>
      <c r="ALS173" s="1"/>
      <c r="ALT173" s="1"/>
      <c r="ALU173" s="1"/>
      <c r="ALV173" s="1"/>
      <c r="ALW173" s="1"/>
      <c r="ALX173" s="1"/>
      <c r="ALY173" s="1"/>
      <c r="ALZ173" s="1"/>
      <c r="AMA173" s="1"/>
      <c r="AMB173" s="1"/>
      <c r="AMC173" s="1"/>
      <c r="AMD173" s="1"/>
      <c r="AME173" s="1"/>
      <c r="AMF173" s="1"/>
      <c r="AMG173" s="1"/>
      <c r="AMH173" s="1"/>
      <c r="AMI173" s="1"/>
      <c r="AMJ173" s="1"/>
    </row>
    <row r="174" spans="1:1024" x14ac:dyDescent="0.2">
      <c r="A174" s="37" t="s">
        <v>283</v>
      </c>
      <c r="B174" s="40" t="s">
        <v>160</v>
      </c>
      <c r="C174" s="40" t="s">
        <v>78</v>
      </c>
      <c r="D174" s="51">
        <f t="shared" si="410"/>
        <v>27.343516325999992</v>
      </c>
      <c r="E174" s="26">
        <f t="shared" si="411"/>
        <v>27.343516325999992</v>
      </c>
      <c r="F174" s="26">
        <f t="shared" si="412"/>
        <v>0</v>
      </c>
      <c r="G174" s="26">
        <f t="shared" si="413"/>
        <v>0</v>
      </c>
      <c r="H174" s="26">
        <f t="shared" si="414"/>
        <v>27.343516325999992</v>
      </c>
      <c r="I174" s="26">
        <f t="shared" si="415"/>
        <v>0</v>
      </c>
      <c r="J174" s="26">
        <f t="shared" si="416"/>
        <v>0</v>
      </c>
      <c r="K174" s="26">
        <f t="shared" ref="K174:N174" si="439">SUM(K175:K188)</f>
        <v>0</v>
      </c>
      <c r="L174" s="26">
        <f t="shared" si="439"/>
        <v>0</v>
      </c>
      <c r="M174" s="26">
        <f t="shared" si="439"/>
        <v>0</v>
      </c>
      <c r="N174" s="26">
        <f t="shared" si="439"/>
        <v>0</v>
      </c>
      <c r="O174" s="26">
        <f t="shared" si="417"/>
        <v>0</v>
      </c>
      <c r="P174" s="26">
        <f t="shared" ref="P174:S174" si="440">SUM(P175:P188)</f>
        <v>0</v>
      </c>
      <c r="Q174" s="26">
        <f t="shared" si="440"/>
        <v>0</v>
      </c>
      <c r="R174" s="26">
        <f t="shared" si="440"/>
        <v>0</v>
      </c>
      <c r="S174" s="26">
        <f t="shared" si="440"/>
        <v>0</v>
      </c>
      <c r="T174" s="26">
        <f t="shared" si="418"/>
        <v>0</v>
      </c>
      <c r="U174" s="26">
        <f t="shared" ref="U174:X174" si="441">SUM(U175:U188)</f>
        <v>0</v>
      </c>
      <c r="V174" s="26">
        <f t="shared" si="441"/>
        <v>0</v>
      </c>
      <c r="W174" s="26">
        <f t="shared" si="441"/>
        <v>0</v>
      </c>
      <c r="X174" s="26">
        <f t="shared" si="441"/>
        <v>0</v>
      </c>
      <c r="Y174" s="26">
        <f t="shared" si="419"/>
        <v>27.343516325999992</v>
      </c>
      <c r="Z174" s="26">
        <f t="shared" ref="Z174:AC174" si="442">SUM(Z175:Z188)</f>
        <v>0</v>
      </c>
      <c r="AA174" s="26">
        <f t="shared" si="442"/>
        <v>0</v>
      </c>
      <c r="AB174" s="26">
        <f t="shared" si="442"/>
        <v>27.343516325999992</v>
      </c>
      <c r="AC174" s="26">
        <f t="shared" si="442"/>
        <v>0</v>
      </c>
      <c r="AD174" s="26">
        <f t="shared" si="420"/>
        <v>17.281682387999997</v>
      </c>
      <c r="AE174" s="26">
        <f t="shared" si="421"/>
        <v>17.281682387999997</v>
      </c>
      <c r="AF174" s="26">
        <f t="shared" si="422"/>
        <v>0</v>
      </c>
      <c r="AG174" s="26">
        <f t="shared" si="407"/>
        <v>0</v>
      </c>
      <c r="AH174" s="26">
        <f t="shared" si="408"/>
        <v>17.281682387999997</v>
      </c>
      <c r="AI174" s="26">
        <f t="shared" si="409"/>
        <v>0</v>
      </c>
      <c r="AJ174" s="26">
        <f t="shared" ref="AJ174" si="443">SUM(AJ175:AJ188)</f>
        <v>12.447664799999998</v>
      </c>
      <c r="AK174" s="26">
        <f t="shared" ref="AK174:AO174" si="444">SUM(AK175:AK188)</f>
        <v>0</v>
      </c>
      <c r="AL174" s="26">
        <f t="shared" si="444"/>
        <v>0</v>
      </c>
      <c r="AM174" s="26">
        <f t="shared" si="444"/>
        <v>12.447664799999998</v>
      </c>
      <c r="AN174" s="26">
        <f t="shared" si="444"/>
        <v>0</v>
      </c>
      <c r="AO174" s="26">
        <f t="shared" si="444"/>
        <v>0</v>
      </c>
      <c r="AP174" s="26">
        <f t="shared" ref="AP174:BC174" si="445">SUM(AP175:AP188)</f>
        <v>0</v>
      </c>
      <c r="AQ174" s="26">
        <f t="shared" si="445"/>
        <v>0</v>
      </c>
      <c r="AR174" s="26">
        <f t="shared" si="445"/>
        <v>0</v>
      </c>
      <c r="AS174" s="26">
        <f t="shared" si="445"/>
        <v>0</v>
      </c>
      <c r="AT174" s="26">
        <f t="shared" si="445"/>
        <v>0.19365999599999997</v>
      </c>
      <c r="AU174" s="26">
        <f t="shared" si="445"/>
        <v>0</v>
      </c>
      <c r="AV174" s="26">
        <f t="shared" si="445"/>
        <v>0</v>
      </c>
      <c r="AW174" s="26">
        <f t="shared" si="445"/>
        <v>0.19365999599999997</v>
      </c>
      <c r="AX174" s="26">
        <f t="shared" si="445"/>
        <v>0</v>
      </c>
      <c r="AY174" s="26">
        <f t="shared" ref="AY174" si="446">SUM(AY175:AY188)</f>
        <v>4.640357592</v>
      </c>
      <c r="AZ174" s="26">
        <f t="shared" si="445"/>
        <v>0</v>
      </c>
      <c r="BA174" s="26">
        <f t="shared" si="445"/>
        <v>0</v>
      </c>
      <c r="BB174" s="26">
        <f t="shared" si="445"/>
        <v>4.640357592</v>
      </c>
      <c r="BC174" s="26">
        <f t="shared" si="445"/>
        <v>0</v>
      </c>
    </row>
    <row r="175" spans="1:1024" s="23" customFormat="1" x14ac:dyDescent="0.2">
      <c r="A175" s="33" t="s">
        <v>283</v>
      </c>
      <c r="B175" s="52" t="s">
        <v>284</v>
      </c>
      <c r="C175" s="34" t="s">
        <v>285</v>
      </c>
      <c r="D175" s="22">
        <f t="shared" si="410"/>
        <v>0.21214859999999999</v>
      </c>
      <c r="E175" s="21">
        <f t="shared" si="411"/>
        <v>0.21214859999999999</v>
      </c>
      <c r="F175" s="21">
        <f t="shared" si="412"/>
        <v>0</v>
      </c>
      <c r="G175" s="21">
        <f t="shared" si="413"/>
        <v>0</v>
      </c>
      <c r="H175" s="21">
        <f t="shared" si="414"/>
        <v>0.21214859999999999</v>
      </c>
      <c r="I175" s="21">
        <f t="shared" si="415"/>
        <v>0</v>
      </c>
      <c r="J175" s="21">
        <f t="shared" si="416"/>
        <v>0</v>
      </c>
      <c r="K175" s="21">
        <v>0</v>
      </c>
      <c r="L175" s="21">
        <v>0</v>
      </c>
      <c r="M175" s="21">
        <v>0</v>
      </c>
      <c r="N175" s="21">
        <v>0</v>
      </c>
      <c r="O175" s="21">
        <f t="shared" si="417"/>
        <v>0</v>
      </c>
      <c r="P175" s="21">
        <v>0</v>
      </c>
      <c r="Q175" s="21">
        <v>0</v>
      </c>
      <c r="R175" s="21">
        <v>0</v>
      </c>
      <c r="S175" s="21">
        <v>0</v>
      </c>
      <c r="T175" s="21">
        <f t="shared" si="418"/>
        <v>0</v>
      </c>
      <c r="U175" s="21">
        <v>0</v>
      </c>
      <c r="V175" s="21">
        <v>0</v>
      </c>
      <c r="W175" s="21">
        <v>0</v>
      </c>
      <c r="X175" s="21">
        <v>0</v>
      </c>
      <c r="Y175" s="21">
        <f t="shared" si="419"/>
        <v>0.21214859999999999</v>
      </c>
      <c r="Z175" s="21">
        <v>0</v>
      </c>
      <c r="AA175" s="21">
        <v>0</v>
      </c>
      <c r="AB175" s="21">
        <v>0.21214859999999999</v>
      </c>
      <c r="AC175" s="21">
        <v>0</v>
      </c>
      <c r="AD175" s="21">
        <f t="shared" si="420"/>
        <v>8.9804268000000007E-2</v>
      </c>
      <c r="AE175" s="21">
        <f t="shared" si="421"/>
        <v>8.9804268000000007E-2</v>
      </c>
      <c r="AF175" s="21">
        <f t="shared" si="422"/>
        <v>0</v>
      </c>
      <c r="AG175" s="21">
        <f t="shared" si="407"/>
        <v>0</v>
      </c>
      <c r="AH175" s="21">
        <f t="shared" si="408"/>
        <v>8.9804268000000007E-2</v>
      </c>
      <c r="AI175" s="21">
        <f t="shared" si="409"/>
        <v>0</v>
      </c>
      <c r="AJ175" s="21">
        <v>0</v>
      </c>
      <c r="AK175" s="21">
        <v>0</v>
      </c>
      <c r="AL175" s="21">
        <v>0</v>
      </c>
      <c r="AM175" s="21">
        <f t="shared" ref="AM175:AM188" si="447">AJ175</f>
        <v>0</v>
      </c>
      <c r="AN175" s="21">
        <v>0</v>
      </c>
      <c r="AO175" s="21">
        <v>0</v>
      </c>
      <c r="AP175" s="21">
        <v>0</v>
      </c>
      <c r="AQ175" s="21">
        <v>0</v>
      </c>
      <c r="AR175" s="21">
        <f t="shared" ref="AR175:AR188" si="448">AO175</f>
        <v>0</v>
      </c>
      <c r="AS175" s="21">
        <v>0</v>
      </c>
      <c r="AT175" s="21">
        <v>0</v>
      </c>
      <c r="AU175" s="21">
        <v>0</v>
      </c>
      <c r="AV175" s="21">
        <v>0</v>
      </c>
      <c r="AW175" s="21">
        <f t="shared" ref="AW175:AW188" si="449">AT175</f>
        <v>0</v>
      </c>
      <c r="AX175" s="21">
        <v>0</v>
      </c>
      <c r="AY175" s="21">
        <f>0.07483689*1.2</f>
        <v>8.9804268000000007E-2</v>
      </c>
      <c r="AZ175" s="21">
        <v>0</v>
      </c>
      <c r="BA175" s="21">
        <v>0</v>
      </c>
      <c r="BB175" s="21">
        <f t="shared" ref="BB175:BB188" si="450">AY175</f>
        <v>8.9804268000000007E-2</v>
      </c>
      <c r="BC175" s="21">
        <v>0</v>
      </c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  <c r="AAD175" s="1"/>
      <c r="AAE175" s="1"/>
      <c r="AAF175" s="1"/>
      <c r="AAG175" s="1"/>
      <c r="AAH175" s="1"/>
      <c r="AAI175" s="1"/>
      <c r="AAJ175" s="1"/>
      <c r="AAK175" s="1"/>
      <c r="AAL175" s="1"/>
      <c r="AAM175" s="1"/>
      <c r="AAN175" s="1"/>
      <c r="AAO175" s="1"/>
      <c r="AAP175" s="1"/>
      <c r="AAQ175" s="1"/>
      <c r="AAR175" s="1"/>
      <c r="AAS175" s="1"/>
      <c r="AAT175" s="1"/>
      <c r="AAU175" s="1"/>
      <c r="AAV175" s="1"/>
      <c r="AAW175" s="1"/>
      <c r="AAX175" s="1"/>
      <c r="AAY175" s="1"/>
      <c r="AAZ175" s="1"/>
      <c r="ABA175" s="1"/>
      <c r="ABB175" s="1"/>
      <c r="ABC175" s="1"/>
      <c r="ABD175" s="1"/>
      <c r="ABE175" s="1"/>
      <c r="ABF175" s="1"/>
      <c r="ABG175" s="1"/>
      <c r="ABH175" s="1"/>
      <c r="ABI175" s="1"/>
      <c r="ABJ175" s="1"/>
      <c r="ABK175" s="1"/>
      <c r="ABL175" s="1"/>
      <c r="ABM175" s="1"/>
      <c r="ABN175" s="1"/>
      <c r="ABO175" s="1"/>
      <c r="ABP175" s="1"/>
      <c r="ABQ175" s="1"/>
      <c r="ABR175" s="1"/>
      <c r="ABS175" s="1"/>
      <c r="ABT175" s="1"/>
      <c r="ABU175" s="1"/>
      <c r="ABV175" s="1"/>
      <c r="ABW175" s="1"/>
      <c r="ABX175" s="1"/>
      <c r="ABY175" s="1"/>
      <c r="ABZ175" s="1"/>
      <c r="ACA175" s="1"/>
      <c r="ACB175" s="1"/>
      <c r="ACC175" s="1"/>
      <c r="ACD175" s="1"/>
      <c r="ACE175" s="1"/>
      <c r="ACF175" s="1"/>
      <c r="ACG175" s="1"/>
      <c r="ACH175" s="1"/>
      <c r="ACI175" s="1"/>
      <c r="ACJ175" s="1"/>
      <c r="ACK175" s="1"/>
      <c r="ACL175" s="1"/>
      <c r="ACM175" s="1"/>
      <c r="ACN175" s="1"/>
      <c r="ACO175" s="1"/>
      <c r="ACP175" s="1"/>
      <c r="ACQ175" s="1"/>
      <c r="ACR175" s="1"/>
      <c r="ACS175" s="1"/>
      <c r="ACT175" s="1"/>
      <c r="ACU175" s="1"/>
      <c r="ACV175" s="1"/>
      <c r="ACW175" s="1"/>
      <c r="ACX175" s="1"/>
      <c r="ACY175" s="1"/>
      <c r="ACZ175" s="1"/>
      <c r="ADA175" s="1"/>
      <c r="ADB175" s="1"/>
      <c r="ADC175" s="1"/>
      <c r="ADD175" s="1"/>
      <c r="ADE175" s="1"/>
      <c r="ADF175" s="1"/>
      <c r="ADG175" s="1"/>
      <c r="ADH175" s="1"/>
      <c r="ADI175" s="1"/>
      <c r="ADJ175" s="1"/>
      <c r="ADK175" s="1"/>
      <c r="ADL175" s="1"/>
      <c r="ADM175" s="1"/>
      <c r="ADN175" s="1"/>
      <c r="ADO175" s="1"/>
      <c r="ADP175" s="1"/>
      <c r="ADQ175" s="1"/>
      <c r="ADR175" s="1"/>
      <c r="ADS175" s="1"/>
      <c r="ADT175" s="1"/>
      <c r="ADU175" s="1"/>
      <c r="ADV175" s="1"/>
      <c r="ADW175" s="1"/>
      <c r="ADX175" s="1"/>
      <c r="ADY175" s="1"/>
      <c r="ADZ175" s="1"/>
      <c r="AEA175" s="1"/>
      <c r="AEB175" s="1"/>
      <c r="AEC175" s="1"/>
      <c r="AED175" s="1"/>
      <c r="AEE175" s="1"/>
      <c r="AEF175" s="1"/>
      <c r="AEG175" s="1"/>
      <c r="AEH175" s="1"/>
      <c r="AEI175" s="1"/>
      <c r="AEJ175" s="1"/>
      <c r="AEK175" s="1"/>
      <c r="AEL175" s="1"/>
      <c r="AEM175" s="1"/>
      <c r="AEN175" s="1"/>
      <c r="AEO175" s="1"/>
      <c r="AEP175" s="1"/>
      <c r="AEQ175" s="1"/>
      <c r="AER175" s="1"/>
      <c r="AES175" s="1"/>
      <c r="AET175" s="1"/>
      <c r="AEU175" s="1"/>
      <c r="AEV175" s="1"/>
      <c r="AEW175" s="1"/>
      <c r="AEX175" s="1"/>
      <c r="AEY175" s="1"/>
      <c r="AEZ175" s="1"/>
      <c r="AFA175" s="1"/>
      <c r="AFB175" s="1"/>
      <c r="AFC175" s="1"/>
      <c r="AFD175" s="1"/>
      <c r="AFE175" s="1"/>
      <c r="AFF175" s="1"/>
      <c r="AFG175" s="1"/>
      <c r="AFH175" s="1"/>
      <c r="AFI175" s="1"/>
      <c r="AFJ175" s="1"/>
      <c r="AFK175" s="1"/>
      <c r="AFL175" s="1"/>
      <c r="AFM175" s="1"/>
      <c r="AFN175" s="1"/>
      <c r="AFO175" s="1"/>
      <c r="AFP175" s="1"/>
      <c r="AFQ175" s="1"/>
      <c r="AFR175" s="1"/>
      <c r="AFS175" s="1"/>
      <c r="AFT175" s="1"/>
      <c r="AFU175" s="1"/>
      <c r="AFV175" s="1"/>
      <c r="AFW175" s="1"/>
      <c r="AFX175" s="1"/>
      <c r="AFY175" s="1"/>
      <c r="AFZ175" s="1"/>
      <c r="AGA175" s="1"/>
      <c r="AGB175" s="1"/>
      <c r="AGC175" s="1"/>
      <c r="AGD175" s="1"/>
      <c r="AGE175" s="1"/>
      <c r="AGF175" s="1"/>
      <c r="AGG175" s="1"/>
      <c r="AGH175" s="1"/>
      <c r="AGI175" s="1"/>
      <c r="AGJ175" s="1"/>
      <c r="AGK175" s="1"/>
      <c r="AGL175" s="1"/>
      <c r="AGM175" s="1"/>
      <c r="AGN175" s="1"/>
      <c r="AGO175" s="1"/>
      <c r="AGP175" s="1"/>
      <c r="AGQ175" s="1"/>
      <c r="AGR175" s="1"/>
      <c r="AGS175" s="1"/>
      <c r="AGT175" s="1"/>
      <c r="AGU175" s="1"/>
      <c r="AGV175" s="1"/>
      <c r="AGW175" s="1"/>
      <c r="AGX175" s="1"/>
      <c r="AGY175" s="1"/>
      <c r="AGZ175" s="1"/>
      <c r="AHA175" s="1"/>
      <c r="AHB175" s="1"/>
      <c r="AHC175" s="1"/>
      <c r="AHD175" s="1"/>
      <c r="AHE175" s="1"/>
      <c r="AHF175" s="1"/>
      <c r="AHG175" s="1"/>
      <c r="AHH175" s="1"/>
      <c r="AHI175" s="1"/>
      <c r="AHJ175" s="1"/>
      <c r="AHK175" s="1"/>
      <c r="AHL175" s="1"/>
      <c r="AHM175" s="1"/>
      <c r="AHN175" s="1"/>
      <c r="AHO175" s="1"/>
      <c r="AHP175" s="1"/>
      <c r="AHQ175" s="1"/>
      <c r="AHR175" s="1"/>
      <c r="AHS175" s="1"/>
      <c r="AHT175" s="1"/>
      <c r="AHU175" s="1"/>
      <c r="AHV175" s="1"/>
      <c r="AHW175" s="1"/>
      <c r="AHX175" s="1"/>
      <c r="AHY175" s="1"/>
      <c r="AHZ175" s="1"/>
      <c r="AIA175" s="1"/>
      <c r="AIB175" s="1"/>
      <c r="AIC175" s="1"/>
      <c r="AID175" s="1"/>
      <c r="AIE175" s="1"/>
      <c r="AIF175" s="1"/>
      <c r="AIG175" s="1"/>
      <c r="AIH175" s="1"/>
      <c r="AII175" s="1"/>
      <c r="AIJ175" s="1"/>
      <c r="AIK175" s="1"/>
      <c r="AIL175" s="1"/>
      <c r="AIM175" s="1"/>
      <c r="AIN175" s="1"/>
      <c r="AIO175" s="1"/>
      <c r="AIP175" s="1"/>
      <c r="AIQ175" s="1"/>
      <c r="AIR175" s="1"/>
      <c r="AIS175" s="1"/>
      <c r="AIT175" s="1"/>
      <c r="AIU175" s="1"/>
      <c r="AIV175" s="1"/>
      <c r="AIW175" s="1"/>
      <c r="AIX175" s="1"/>
      <c r="AIY175" s="1"/>
      <c r="AIZ175" s="1"/>
      <c r="AJA175" s="1"/>
      <c r="AJB175" s="1"/>
      <c r="AJC175" s="1"/>
      <c r="AJD175" s="1"/>
      <c r="AJE175" s="1"/>
      <c r="AJF175" s="1"/>
      <c r="AJG175" s="1"/>
      <c r="AJH175" s="1"/>
      <c r="AJI175" s="1"/>
      <c r="AJJ175" s="1"/>
      <c r="AJK175" s="1"/>
      <c r="AJL175" s="1"/>
      <c r="AJM175" s="1"/>
      <c r="AJN175" s="1"/>
      <c r="AJO175" s="1"/>
      <c r="AJP175" s="1"/>
      <c r="AJQ175" s="1"/>
      <c r="AJR175" s="1"/>
      <c r="AJS175" s="1"/>
      <c r="AJT175" s="1"/>
      <c r="AJU175" s="1"/>
      <c r="AJV175" s="1"/>
      <c r="AJW175" s="1"/>
      <c r="AJX175" s="1"/>
      <c r="AJY175" s="1"/>
      <c r="AJZ175" s="1"/>
      <c r="AKA175" s="1"/>
      <c r="AKB175" s="1"/>
      <c r="AKC175" s="1"/>
      <c r="AKD175" s="1"/>
      <c r="AKE175" s="1"/>
      <c r="AKF175" s="1"/>
      <c r="AKG175" s="1"/>
      <c r="AKH175" s="1"/>
      <c r="AKI175" s="1"/>
      <c r="AKJ175" s="1"/>
      <c r="AKK175" s="1"/>
      <c r="AKL175" s="1"/>
      <c r="AKM175" s="1"/>
      <c r="AKN175" s="1"/>
      <c r="AKO175" s="1"/>
      <c r="AKP175" s="1"/>
      <c r="AKQ175" s="1"/>
      <c r="AKR175" s="1"/>
      <c r="AKS175" s="1"/>
      <c r="AKT175" s="1"/>
      <c r="AKU175" s="1"/>
      <c r="AKV175" s="1"/>
      <c r="AKW175" s="1"/>
      <c r="AKX175" s="1"/>
      <c r="AKY175" s="1"/>
      <c r="AKZ175" s="1"/>
      <c r="ALA175" s="1"/>
      <c r="ALB175" s="1"/>
      <c r="ALC175" s="1"/>
      <c r="ALD175" s="1"/>
      <c r="ALE175" s="1"/>
      <c r="ALF175" s="1"/>
      <c r="ALG175" s="1"/>
      <c r="ALH175" s="1"/>
      <c r="ALI175" s="1"/>
      <c r="ALJ175" s="1"/>
      <c r="ALK175" s="1"/>
      <c r="ALL175" s="1"/>
      <c r="ALM175" s="1"/>
      <c r="ALN175" s="1"/>
      <c r="ALO175" s="1"/>
      <c r="ALP175" s="1"/>
      <c r="ALQ175" s="1"/>
      <c r="ALR175" s="1"/>
      <c r="ALS175" s="1"/>
      <c r="ALT175" s="1"/>
      <c r="ALU175" s="1"/>
      <c r="ALV175" s="1"/>
      <c r="ALW175" s="1"/>
      <c r="ALX175" s="1"/>
      <c r="ALY175" s="1"/>
      <c r="ALZ175" s="1"/>
      <c r="AMA175" s="1"/>
      <c r="AMB175" s="1"/>
      <c r="AMC175" s="1"/>
      <c r="AMD175" s="1"/>
      <c r="AME175" s="1"/>
      <c r="AMF175" s="1"/>
      <c r="AMG175" s="1"/>
      <c r="AMH175" s="1"/>
      <c r="AMI175" s="1"/>
      <c r="AMJ175" s="1"/>
    </row>
    <row r="176" spans="1:1024" s="23" customFormat="1" x14ac:dyDescent="0.2">
      <c r="A176" s="33" t="s">
        <v>283</v>
      </c>
      <c r="B176" s="52" t="s">
        <v>286</v>
      </c>
      <c r="C176" s="34" t="s">
        <v>287</v>
      </c>
      <c r="D176" s="22">
        <f t="shared" si="410"/>
        <v>1.2407999999999999</v>
      </c>
      <c r="E176" s="21">
        <f t="shared" si="411"/>
        <v>1.2407999999999999</v>
      </c>
      <c r="F176" s="21">
        <f t="shared" si="412"/>
        <v>0</v>
      </c>
      <c r="G176" s="21">
        <f t="shared" si="413"/>
        <v>0</v>
      </c>
      <c r="H176" s="21">
        <f t="shared" si="414"/>
        <v>1.2407999999999999</v>
      </c>
      <c r="I176" s="21">
        <f t="shared" si="415"/>
        <v>0</v>
      </c>
      <c r="J176" s="21">
        <f t="shared" si="416"/>
        <v>0</v>
      </c>
      <c r="K176" s="21">
        <v>0</v>
      </c>
      <c r="L176" s="21">
        <v>0</v>
      </c>
      <c r="M176" s="21">
        <v>0</v>
      </c>
      <c r="N176" s="21">
        <v>0</v>
      </c>
      <c r="O176" s="21">
        <f t="shared" si="417"/>
        <v>0</v>
      </c>
      <c r="P176" s="21">
        <v>0</v>
      </c>
      <c r="Q176" s="21">
        <v>0</v>
      </c>
      <c r="R176" s="21">
        <v>0</v>
      </c>
      <c r="S176" s="21">
        <v>0</v>
      </c>
      <c r="T176" s="21">
        <f t="shared" si="418"/>
        <v>0</v>
      </c>
      <c r="U176" s="21">
        <v>0</v>
      </c>
      <c r="V176" s="21">
        <v>0</v>
      </c>
      <c r="W176" s="21">
        <v>0</v>
      </c>
      <c r="X176" s="21">
        <v>0</v>
      </c>
      <c r="Y176" s="21">
        <f t="shared" si="419"/>
        <v>1.2407999999999999</v>
      </c>
      <c r="Z176" s="21">
        <v>0</v>
      </c>
      <c r="AA176" s="21">
        <v>0</v>
      </c>
      <c r="AB176" s="21">
        <v>1.2407999999999999</v>
      </c>
      <c r="AC176" s="21">
        <v>0</v>
      </c>
      <c r="AD176" s="21">
        <f t="shared" si="420"/>
        <v>1.3138399920000001</v>
      </c>
      <c r="AE176" s="21">
        <f t="shared" si="421"/>
        <v>1.3138399920000001</v>
      </c>
      <c r="AF176" s="21">
        <f t="shared" si="422"/>
        <v>0</v>
      </c>
      <c r="AG176" s="21">
        <f t="shared" si="407"/>
        <v>0</v>
      </c>
      <c r="AH176" s="21">
        <f t="shared" si="408"/>
        <v>1.3138399920000001</v>
      </c>
      <c r="AI176" s="21">
        <f t="shared" si="409"/>
        <v>0</v>
      </c>
      <c r="AJ176" s="21">
        <v>0</v>
      </c>
      <c r="AK176" s="21">
        <v>0</v>
      </c>
      <c r="AL176" s="21">
        <v>0</v>
      </c>
      <c r="AM176" s="21">
        <f t="shared" si="447"/>
        <v>0</v>
      </c>
      <c r="AN176" s="21">
        <v>0</v>
      </c>
      <c r="AO176" s="21">
        <v>0</v>
      </c>
      <c r="AP176" s="21">
        <v>0</v>
      </c>
      <c r="AQ176" s="21">
        <v>0</v>
      </c>
      <c r="AR176" s="21">
        <f t="shared" si="448"/>
        <v>0</v>
      </c>
      <c r="AS176" s="21">
        <v>0</v>
      </c>
      <c r="AT176" s="21">
        <v>0</v>
      </c>
      <c r="AU176" s="21">
        <v>0</v>
      </c>
      <c r="AV176" s="21">
        <v>0</v>
      </c>
      <c r="AW176" s="21">
        <f t="shared" si="449"/>
        <v>0</v>
      </c>
      <c r="AX176" s="21">
        <v>0</v>
      </c>
      <c r="AY176" s="21">
        <f>1.09486666*1.2</f>
        <v>1.3138399920000001</v>
      </c>
      <c r="AZ176" s="21">
        <v>0</v>
      </c>
      <c r="BA176" s="21">
        <v>0</v>
      </c>
      <c r="BB176" s="21">
        <f t="shared" si="450"/>
        <v>1.3138399920000001</v>
      </c>
      <c r="BC176" s="21">
        <v>0</v>
      </c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  <c r="AAD176" s="1"/>
      <c r="AAE176" s="1"/>
      <c r="AAF176" s="1"/>
      <c r="AAG176" s="1"/>
      <c r="AAH176" s="1"/>
      <c r="AAI176" s="1"/>
      <c r="AAJ176" s="1"/>
      <c r="AAK176" s="1"/>
      <c r="AAL176" s="1"/>
      <c r="AAM176" s="1"/>
      <c r="AAN176" s="1"/>
      <c r="AAO176" s="1"/>
      <c r="AAP176" s="1"/>
      <c r="AAQ176" s="1"/>
      <c r="AAR176" s="1"/>
      <c r="AAS176" s="1"/>
      <c r="AAT176" s="1"/>
      <c r="AAU176" s="1"/>
      <c r="AAV176" s="1"/>
      <c r="AAW176" s="1"/>
      <c r="AAX176" s="1"/>
      <c r="AAY176" s="1"/>
      <c r="AAZ176" s="1"/>
      <c r="ABA176" s="1"/>
      <c r="ABB176" s="1"/>
      <c r="ABC176" s="1"/>
      <c r="ABD176" s="1"/>
      <c r="ABE176" s="1"/>
      <c r="ABF176" s="1"/>
      <c r="ABG176" s="1"/>
      <c r="ABH176" s="1"/>
      <c r="ABI176" s="1"/>
      <c r="ABJ176" s="1"/>
      <c r="ABK176" s="1"/>
      <c r="ABL176" s="1"/>
      <c r="ABM176" s="1"/>
      <c r="ABN176" s="1"/>
      <c r="ABO176" s="1"/>
      <c r="ABP176" s="1"/>
      <c r="ABQ176" s="1"/>
      <c r="ABR176" s="1"/>
      <c r="ABS176" s="1"/>
      <c r="ABT176" s="1"/>
      <c r="ABU176" s="1"/>
      <c r="ABV176" s="1"/>
      <c r="ABW176" s="1"/>
      <c r="ABX176" s="1"/>
      <c r="ABY176" s="1"/>
      <c r="ABZ176" s="1"/>
      <c r="ACA176" s="1"/>
      <c r="ACB176" s="1"/>
      <c r="ACC176" s="1"/>
      <c r="ACD176" s="1"/>
      <c r="ACE176" s="1"/>
      <c r="ACF176" s="1"/>
      <c r="ACG176" s="1"/>
      <c r="ACH176" s="1"/>
      <c r="ACI176" s="1"/>
      <c r="ACJ176" s="1"/>
      <c r="ACK176" s="1"/>
      <c r="ACL176" s="1"/>
      <c r="ACM176" s="1"/>
      <c r="ACN176" s="1"/>
      <c r="ACO176" s="1"/>
      <c r="ACP176" s="1"/>
      <c r="ACQ176" s="1"/>
      <c r="ACR176" s="1"/>
      <c r="ACS176" s="1"/>
      <c r="ACT176" s="1"/>
      <c r="ACU176" s="1"/>
      <c r="ACV176" s="1"/>
      <c r="ACW176" s="1"/>
      <c r="ACX176" s="1"/>
      <c r="ACY176" s="1"/>
      <c r="ACZ176" s="1"/>
      <c r="ADA176" s="1"/>
      <c r="ADB176" s="1"/>
      <c r="ADC176" s="1"/>
      <c r="ADD176" s="1"/>
      <c r="ADE176" s="1"/>
      <c r="ADF176" s="1"/>
      <c r="ADG176" s="1"/>
      <c r="ADH176" s="1"/>
      <c r="ADI176" s="1"/>
      <c r="ADJ176" s="1"/>
      <c r="ADK176" s="1"/>
      <c r="ADL176" s="1"/>
      <c r="ADM176" s="1"/>
      <c r="ADN176" s="1"/>
      <c r="ADO176" s="1"/>
      <c r="ADP176" s="1"/>
      <c r="ADQ176" s="1"/>
      <c r="ADR176" s="1"/>
      <c r="ADS176" s="1"/>
      <c r="ADT176" s="1"/>
      <c r="ADU176" s="1"/>
      <c r="ADV176" s="1"/>
      <c r="ADW176" s="1"/>
      <c r="ADX176" s="1"/>
      <c r="ADY176" s="1"/>
      <c r="ADZ176" s="1"/>
      <c r="AEA176" s="1"/>
      <c r="AEB176" s="1"/>
      <c r="AEC176" s="1"/>
      <c r="AED176" s="1"/>
      <c r="AEE176" s="1"/>
      <c r="AEF176" s="1"/>
      <c r="AEG176" s="1"/>
      <c r="AEH176" s="1"/>
      <c r="AEI176" s="1"/>
      <c r="AEJ176" s="1"/>
      <c r="AEK176" s="1"/>
      <c r="AEL176" s="1"/>
      <c r="AEM176" s="1"/>
      <c r="AEN176" s="1"/>
      <c r="AEO176" s="1"/>
      <c r="AEP176" s="1"/>
      <c r="AEQ176" s="1"/>
      <c r="AER176" s="1"/>
      <c r="AES176" s="1"/>
      <c r="AET176" s="1"/>
      <c r="AEU176" s="1"/>
      <c r="AEV176" s="1"/>
      <c r="AEW176" s="1"/>
      <c r="AEX176" s="1"/>
      <c r="AEY176" s="1"/>
      <c r="AEZ176" s="1"/>
      <c r="AFA176" s="1"/>
      <c r="AFB176" s="1"/>
      <c r="AFC176" s="1"/>
      <c r="AFD176" s="1"/>
      <c r="AFE176" s="1"/>
      <c r="AFF176" s="1"/>
      <c r="AFG176" s="1"/>
      <c r="AFH176" s="1"/>
      <c r="AFI176" s="1"/>
      <c r="AFJ176" s="1"/>
      <c r="AFK176" s="1"/>
      <c r="AFL176" s="1"/>
      <c r="AFM176" s="1"/>
      <c r="AFN176" s="1"/>
      <c r="AFO176" s="1"/>
      <c r="AFP176" s="1"/>
      <c r="AFQ176" s="1"/>
      <c r="AFR176" s="1"/>
      <c r="AFS176" s="1"/>
      <c r="AFT176" s="1"/>
      <c r="AFU176" s="1"/>
      <c r="AFV176" s="1"/>
      <c r="AFW176" s="1"/>
      <c r="AFX176" s="1"/>
      <c r="AFY176" s="1"/>
      <c r="AFZ176" s="1"/>
      <c r="AGA176" s="1"/>
      <c r="AGB176" s="1"/>
      <c r="AGC176" s="1"/>
      <c r="AGD176" s="1"/>
      <c r="AGE176" s="1"/>
      <c r="AGF176" s="1"/>
      <c r="AGG176" s="1"/>
      <c r="AGH176" s="1"/>
      <c r="AGI176" s="1"/>
      <c r="AGJ176" s="1"/>
      <c r="AGK176" s="1"/>
      <c r="AGL176" s="1"/>
      <c r="AGM176" s="1"/>
      <c r="AGN176" s="1"/>
      <c r="AGO176" s="1"/>
      <c r="AGP176" s="1"/>
      <c r="AGQ176" s="1"/>
      <c r="AGR176" s="1"/>
      <c r="AGS176" s="1"/>
      <c r="AGT176" s="1"/>
      <c r="AGU176" s="1"/>
      <c r="AGV176" s="1"/>
      <c r="AGW176" s="1"/>
      <c r="AGX176" s="1"/>
      <c r="AGY176" s="1"/>
      <c r="AGZ176" s="1"/>
      <c r="AHA176" s="1"/>
      <c r="AHB176" s="1"/>
      <c r="AHC176" s="1"/>
      <c r="AHD176" s="1"/>
      <c r="AHE176" s="1"/>
      <c r="AHF176" s="1"/>
      <c r="AHG176" s="1"/>
      <c r="AHH176" s="1"/>
      <c r="AHI176" s="1"/>
      <c r="AHJ176" s="1"/>
      <c r="AHK176" s="1"/>
      <c r="AHL176" s="1"/>
      <c r="AHM176" s="1"/>
      <c r="AHN176" s="1"/>
      <c r="AHO176" s="1"/>
      <c r="AHP176" s="1"/>
      <c r="AHQ176" s="1"/>
      <c r="AHR176" s="1"/>
      <c r="AHS176" s="1"/>
      <c r="AHT176" s="1"/>
      <c r="AHU176" s="1"/>
      <c r="AHV176" s="1"/>
      <c r="AHW176" s="1"/>
      <c r="AHX176" s="1"/>
      <c r="AHY176" s="1"/>
      <c r="AHZ176" s="1"/>
      <c r="AIA176" s="1"/>
      <c r="AIB176" s="1"/>
      <c r="AIC176" s="1"/>
      <c r="AID176" s="1"/>
      <c r="AIE176" s="1"/>
      <c r="AIF176" s="1"/>
      <c r="AIG176" s="1"/>
      <c r="AIH176" s="1"/>
      <c r="AII176" s="1"/>
      <c r="AIJ176" s="1"/>
      <c r="AIK176" s="1"/>
      <c r="AIL176" s="1"/>
      <c r="AIM176" s="1"/>
      <c r="AIN176" s="1"/>
      <c r="AIO176" s="1"/>
      <c r="AIP176" s="1"/>
      <c r="AIQ176" s="1"/>
      <c r="AIR176" s="1"/>
      <c r="AIS176" s="1"/>
      <c r="AIT176" s="1"/>
      <c r="AIU176" s="1"/>
      <c r="AIV176" s="1"/>
      <c r="AIW176" s="1"/>
      <c r="AIX176" s="1"/>
      <c r="AIY176" s="1"/>
      <c r="AIZ176" s="1"/>
      <c r="AJA176" s="1"/>
      <c r="AJB176" s="1"/>
      <c r="AJC176" s="1"/>
      <c r="AJD176" s="1"/>
      <c r="AJE176" s="1"/>
      <c r="AJF176" s="1"/>
      <c r="AJG176" s="1"/>
      <c r="AJH176" s="1"/>
      <c r="AJI176" s="1"/>
      <c r="AJJ176" s="1"/>
      <c r="AJK176" s="1"/>
      <c r="AJL176" s="1"/>
      <c r="AJM176" s="1"/>
      <c r="AJN176" s="1"/>
      <c r="AJO176" s="1"/>
      <c r="AJP176" s="1"/>
      <c r="AJQ176" s="1"/>
      <c r="AJR176" s="1"/>
      <c r="AJS176" s="1"/>
      <c r="AJT176" s="1"/>
      <c r="AJU176" s="1"/>
      <c r="AJV176" s="1"/>
      <c r="AJW176" s="1"/>
      <c r="AJX176" s="1"/>
      <c r="AJY176" s="1"/>
      <c r="AJZ176" s="1"/>
      <c r="AKA176" s="1"/>
      <c r="AKB176" s="1"/>
      <c r="AKC176" s="1"/>
      <c r="AKD176" s="1"/>
      <c r="AKE176" s="1"/>
      <c r="AKF176" s="1"/>
      <c r="AKG176" s="1"/>
      <c r="AKH176" s="1"/>
      <c r="AKI176" s="1"/>
      <c r="AKJ176" s="1"/>
      <c r="AKK176" s="1"/>
      <c r="AKL176" s="1"/>
      <c r="AKM176" s="1"/>
      <c r="AKN176" s="1"/>
      <c r="AKO176" s="1"/>
      <c r="AKP176" s="1"/>
      <c r="AKQ176" s="1"/>
      <c r="AKR176" s="1"/>
      <c r="AKS176" s="1"/>
      <c r="AKT176" s="1"/>
      <c r="AKU176" s="1"/>
      <c r="AKV176" s="1"/>
      <c r="AKW176" s="1"/>
      <c r="AKX176" s="1"/>
      <c r="AKY176" s="1"/>
      <c r="AKZ176" s="1"/>
      <c r="ALA176" s="1"/>
      <c r="ALB176" s="1"/>
      <c r="ALC176" s="1"/>
      <c r="ALD176" s="1"/>
      <c r="ALE176" s="1"/>
      <c r="ALF176" s="1"/>
      <c r="ALG176" s="1"/>
      <c r="ALH176" s="1"/>
      <c r="ALI176" s="1"/>
      <c r="ALJ176" s="1"/>
      <c r="ALK176" s="1"/>
      <c r="ALL176" s="1"/>
      <c r="ALM176" s="1"/>
      <c r="ALN176" s="1"/>
      <c r="ALO176" s="1"/>
      <c r="ALP176" s="1"/>
      <c r="ALQ176" s="1"/>
      <c r="ALR176" s="1"/>
      <c r="ALS176" s="1"/>
      <c r="ALT176" s="1"/>
      <c r="ALU176" s="1"/>
      <c r="ALV176" s="1"/>
      <c r="ALW176" s="1"/>
      <c r="ALX176" s="1"/>
      <c r="ALY176" s="1"/>
      <c r="ALZ176" s="1"/>
      <c r="AMA176" s="1"/>
      <c r="AMB176" s="1"/>
      <c r="AMC176" s="1"/>
      <c r="AMD176" s="1"/>
      <c r="AME176" s="1"/>
      <c r="AMF176" s="1"/>
      <c r="AMG176" s="1"/>
      <c r="AMH176" s="1"/>
      <c r="AMI176" s="1"/>
      <c r="AMJ176" s="1"/>
    </row>
    <row r="177" spans="1:1024" s="23" customFormat="1" x14ac:dyDescent="0.2">
      <c r="A177" s="33" t="s">
        <v>283</v>
      </c>
      <c r="B177" s="52" t="s">
        <v>290</v>
      </c>
      <c r="C177" s="34" t="s">
        <v>291</v>
      </c>
      <c r="D177" s="22">
        <f t="shared" si="410"/>
        <v>0.66155332999999916</v>
      </c>
      <c r="E177" s="21">
        <f t="shared" si="411"/>
        <v>0.66155332999999916</v>
      </c>
      <c r="F177" s="21">
        <f t="shared" si="412"/>
        <v>0</v>
      </c>
      <c r="G177" s="21">
        <f t="shared" si="413"/>
        <v>0</v>
      </c>
      <c r="H177" s="21">
        <f t="shared" si="414"/>
        <v>0.66155332999999916</v>
      </c>
      <c r="I177" s="21">
        <f t="shared" si="415"/>
        <v>0</v>
      </c>
      <c r="J177" s="21">
        <f t="shared" si="416"/>
        <v>0</v>
      </c>
      <c r="K177" s="21">
        <v>0</v>
      </c>
      <c r="L177" s="21">
        <v>0</v>
      </c>
      <c r="M177" s="21">
        <v>0</v>
      </c>
      <c r="N177" s="21">
        <v>0</v>
      </c>
      <c r="O177" s="21">
        <f t="shared" si="417"/>
        <v>0</v>
      </c>
      <c r="P177" s="21">
        <v>0</v>
      </c>
      <c r="Q177" s="21">
        <v>0</v>
      </c>
      <c r="R177" s="21">
        <v>0</v>
      </c>
      <c r="S177" s="21">
        <v>0</v>
      </c>
      <c r="T177" s="21">
        <f t="shared" si="418"/>
        <v>0</v>
      </c>
      <c r="U177" s="21">
        <v>0</v>
      </c>
      <c r="V177" s="21">
        <v>0</v>
      </c>
      <c r="W177" s="21">
        <v>0</v>
      </c>
      <c r="X177" s="21">
        <v>0</v>
      </c>
      <c r="Y177" s="21">
        <f t="shared" si="419"/>
        <v>0.66155332999999916</v>
      </c>
      <c r="Z177" s="21">
        <v>0</v>
      </c>
      <c r="AA177" s="21">
        <v>0</v>
      </c>
      <c r="AB177" s="21">
        <v>0.66155332999999916</v>
      </c>
      <c r="AC177" s="21">
        <v>0</v>
      </c>
      <c r="AD177" s="21">
        <f t="shared" si="420"/>
        <v>0.65155333199999999</v>
      </c>
      <c r="AE177" s="21">
        <f t="shared" si="421"/>
        <v>0.65155333199999999</v>
      </c>
      <c r="AF177" s="21">
        <f t="shared" si="422"/>
        <v>0</v>
      </c>
      <c r="AG177" s="21">
        <f t="shared" si="407"/>
        <v>0</v>
      </c>
      <c r="AH177" s="21">
        <f t="shared" si="408"/>
        <v>0.65155333199999999</v>
      </c>
      <c r="AI177" s="21">
        <f t="shared" si="409"/>
        <v>0</v>
      </c>
      <c r="AJ177" s="21">
        <v>0</v>
      </c>
      <c r="AK177" s="21">
        <v>0</v>
      </c>
      <c r="AL177" s="21">
        <v>0</v>
      </c>
      <c r="AM177" s="21">
        <f t="shared" si="447"/>
        <v>0</v>
      </c>
      <c r="AN177" s="21">
        <v>0</v>
      </c>
      <c r="AO177" s="21">
        <v>0</v>
      </c>
      <c r="AP177" s="21">
        <v>0</v>
      </c>
      <c r="AQ177" s="21">
        <v>0</v>
      </c>
      <c r="AR177" s="21">
        <f t="shared" si="448"/>
        <v>0</v>
      </c>
      <c r="AS177" s="21">
        <v>0</v>
      </c>
      <c r="AT177" s="21">
        <v>0</v>
      </c>
      <c r="AU177" s="21">
        <v>0</v>
      </c>
      <c r="AV177" s="21">
        <v>0</v>
      </c>
      <c r="AW177" s="21">
        <f t="shared" si="449"/>
        <v>0</v>
      </c>
      <c r="AX177" s="21">
        <v>0</v>
      </c>
      <c r="AY177" s="21">
        <f>0.54296111*1.2</f>
        <v>0.65155333199999999</v>
      </c>
      <c r="AZ177" s="21">
        <v>0</v>
      </c>
      <c r="BA177" s="21">
        <v>0</v>
      </c>
      <c r="BB177" s="21">
        <f t="shared" si="450"/>
        <v>0.65155333199999999</v>
      </c>
      <c r="BC177" s="21">
        <v>0</v>
      </c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  <c r="AAD177" s="1"/>
      <c r="AAE177" s="1"/>
      <c r="AAF177" s="1"/>
      <c r="AAG177" s="1"/>
      <c r="AAH177" s="1"/>
      <c r="AAI177" s="1"/>
      <c r="AAJ177" s="1"/>
      <c r="AAK177" s="1"/>
      <c r="AAL177" s="1"/>
      <c r="AAM177" s="1"/>
      <c r="AAN177" s="1"/>
      <c r="AAO177" s="1"/>
      <c r="AAP177" s="1"/>
      <c r="AAQ177" s="1"/>
      <c r="AAR177" s="1"/>
      <c r="AAS177" s="1"/>
      <c r="AAT177" s="1"/>
      <c r="AAU177" s="1"/>
      <c r="AAV177" s="1"/>
      <c r="AAW177" s="1"/>
      <c r="AAX177" s="1"/>
      <c r="AAY177" s="1"/>
      <c r="AAZ177" s="1"/>
      <c r="ABA177" s="1"/>
      <c r="ABB177" s="1"/>
      <c r="ABC177" s="1"/>
      <c r="ABD177" s="1"/>
      <c r="ABE177" s="1"/>
      <c r="ABF177" s="1"/>
      <c r="ABG177" s="1"/>
      <c r="ABH177" s="1"/>
      <c r="ABI177" s="1"/>
      <c r="ABJ177" s="1"/>
      <c r="ABK177" s="1"/>
      <c r="ABL177" s="1"/>
      <c r="ABM177" s="1"/>
      <c r="ABN177" s="1"/>
      <c r="ABO177" s="1"/>
      <c r="ABP177" s="1"/>
      <c r="ABQ177" s="1"/>
      <c r="ABR177" s="1"/>
      <c r="ABS177" s="1"/>
      <c r="ABT177" s="1"/>
      <c r="ABU177" s="1"/>
      <c r="ABV177" s="1"/>
      <c r="ABW177" s="1"/>
      <c r="ABX177" s="1"/>
      <c r="ABY177" s="1"/>
      <c r="ABZ177" s="1"/>
      <c r="ACA177" s="1"/>
      <c r="ACB177" s="1"/>
      <c r="ACC177" s="1"/>
      <c r="ACD177" s="1"/>
      <c r="ACE177" s="1"/>
      <c r="ACF177" s="1"/>
      <c r="ACG177" s="1"/>
      <c r="ACH177" s="1"/>
      <c r="ACI177" s="1"/>
      <c r="ACJ177" s="1"/>
      <c r="ACK177" s="1"/>
      <c r="ACL177" s="1"/>
      <c r="ACM177" s="1"/>
      <c r="ACN177" s="1"/>
      <c r="ACO177" s="1"/>
      <c r="ACP177" s="1"/>
      <c r="ACQ177" s="1"/>
      <c r="ACR177" s="1"/>
      <c r="ACS177" s="1"/>
      <c r="ACT177" s="1"/>
      <c r="ACU177" s="1"/>
      <c r="ACV177" s="1"/>
      <c r="ACW177" s="1"/>
      <c r="ACX177" s="1"/>
      <c r="ACY177" s="1"/>
      <c r="ACZ177" s="1"/>
      <c r="ADA177" s="1"/>
      <c r="ADB177" s="1"/>
      <c r="ADC177" s="1"/>
      <c r="ADD177" s="1"/>
      <c r="ADE177" s="1"/>
      <c r="ADF177" s="1"/>
      <c r="ADG177" s="1"/>
      <c r="ADH177" s="1"/>
      <c r="ADI177" s="1"/>
      <c r="ADJ177" s="1"/>
      <c r="ADK177" s="1"/>
      <c r="ADL177" s="1"/>
      <c r="ADM177" s="1"/>
      <c r="ADN177" s="1"/>
      <c r="ADO177" s="1"/>
      <c r="ADP177" s="1"/>
      <c r="ADQ177" s="1"/>
      <c r="ADR177" s="1"/>
      <c r="ADS177" s="1"/>
      <c r="ADT177" s="1"/>
      <c r="ADU177" s="1"/>
      <c r="ADV177" s="1"/>
      <c r="ADW177" s="1"/>
      <c r="ADX177" s="1"/>
      <c r="ADY177" s="1"/>
      <c r="ADZ177" s="1"/>
      <c r="AEA177" s="1"/>
      <c r="AEB177" s="1"/>
      <c r="AEC177" s="1"/>
      <c r="AED177" s="1"/>
      <c r="AEE177" s="1"/>
      <c r="AEF177" s="1"/>
      <c r="AEG177" s="1"/>
      <c r="AEH177" s="1"/>
      <c r="AEI177" s="1"/>
      <c r="AEJ177" s="1"/>
      <c r="AEK177" s="1"/>
      <c r="AEL177" s="1"/>
      <c r="AEM177" s="1"/>
      <c r="AEN177" s="1"/>
      <c r="AEO177" s="1"/>
      <c r="AEP177" s="1"/>
      <c r="AEQ177" s="1"/>
      <c r="AER177" s="1"/>
      <c r="AES177" s="1"/>
      <c r="AET177" s="1"/>
      <c r="AEU177" s="1"/>
      <c r="AEV177" s="1"/>
      <c r="AEW177" s="1"/>
      <c r="AEX177" s="1"/>
      <c r="AEY177" s="1"/>
      <c r="AEZ177" s="1"/>
      <c r="AFA177" s="1"/>
      <c r="AFB177" s="1"/>
      <c r="AFC177" s="1"/>
      <c r="AFD177" s="1"/>
      <c r="AFE177" s="1"/>
      <c r="AFF177" s="1"/>
      <c r="AFG177" s="1"/>
      <c r="AFH177" s="1"/>
      <c r="AFI177" s="1"/>
      <c r="AFJ177" s="1"/>
      <c r="AFK177" s="1"/>
      <c r="AFL177" s="1"/>
      <c r="AFM177" s="1"/>
      <c r="AFN177" s="1"/>
      <c r="AFO177" s="1"/>
      <c r="AFP177" s="1"/>
      <c r="AFQ177" s="1"/>
      <c r="AFR177" s="1"/>
      <c r="AFS177" s="1"/>
      <c r="AFT177" s="1"/>
      <c r="AFU177" s="1"/>
      <c r="AFV177" s="1"/>
      <c r="AFW177" s="1"/>
      <c r="AFX177" s="1"/>
      <c r="AFY177" s="1"/>
      <c r="AFZ177" s="1"/>
      <c r="AGA177" s="1"/>
      <c r="AGB177" s="1"/>
      <c r="AGC177" s="1"/>
      <c r="AGD177" s="1"/>
      <c r="AGE177" s="1"/>
      <c r="AGF177" s="1"/>
      <c r="AGG177" s="1"/>
      <c r="AGH177" s="1"/>
      <c r="AGI177" s="1"/>
      <c r="AGJ177" s="1"/>
      <c r="AGK177" s="1"/>
      <c r="AGL177" s="1"/>
      <c r="AGM177" s="1"/>
      <c r="AGN177" s="1"/>
      <c r="AGO177" s="1"/>
      <c r="AGP177" s="1"/>
      <c r="AGQ177" s="1"/>
      <c r="AGR177" s="1"/>
      <c r="AGS177" s="1"/>
      <c r="AGT177" s="1"/>
      <c r="AGU177" s="1"/>
      <c r="AGV177" s="1"/>
      <c r="AGW177" s="1"/>
      <c r="AGX177" s="1"/>
      <c r="AGY177" s="1"/>
      <c r="AGZ177" s="1"/>
      <c r="AHA177" s="1"/>
      <c r="AHB177" s="1"/>
      <c r="AHC177" s="1"/>
      <c r="AHD177" s="1"/>
      <c r="AHE177" s="1"/>
      <c r="AHF177" s="1"/>
      <c r="AHG177" s="1"/>
      <c r="AHH177" s="1"/>
      <c r="AHI177" s="1"/>
      <c r="AHJ177" s="1"/>
      <c r="AHK177" s="1"/>
      <c r="AHL177" s="1"/>
      <c r="AHM177" s="1"/>
      <c r="AHN177" s="1"/>
      <c r="AHO177" s="1"/>
      <c r="AHP177" s="1"/>
      <c r="AHQ177" s="1"/>
      <c r="AHR177" s="1"/>
      <c r="AHS177" s="1"/>
      <c r="AHT177" s="1"/>
      <c r="AHU177" s="1"/>
      <c r="AHV177" s="1"/>
      <c r="AHW177" s="1"/>
      <c r="AHX177" s="1"/>
      <c r="AHY177" s="1"/>
      <c r="AHZ177" s="1"/>
      <c r="AIA177" s="1"/>
      <c r="AIB177" s="1"/>
      <c r="AIC177" s="1"/>
      <c r="AID177" s="1"/>
      <c r="AIE177" s="1"/>
      <c r="AIF177" s="1"/>
      <c r="AIG177" s="1"/>
      <c r="AIH177" s="1"/>
      <c r="AII177" s="1"/>
      <c r="AIJ177" s="1"/>
      <c r="AIK177" s="1"/>
      <c r="AIL177" s="1"/>
      <c r="AIM177" s="1"/>
      <c r="AIN177" s="1"/>
      <c r="AIO177" s="1"/>
      <c r="AIP177" s="1"/>
      <c r="AIQ177" s="1"/>
      <c r="AIR177" s="1"/>
      <c r="AIS177" s="1"/>
      <c r="AIT177" s="1"/>
      <c r="AIU177" s="1"/>
      <c r="AIV177" s="1"/>
      <c r="AIW177" s="1"/>
      <c r="AIX177" s="1"/>
      <c r="AIY177" s="1"/>
      <c r="AIZ177" s="1"/>
      <c r="AJA177" s="1"/>
      <c r="AJB177" s="1"/>
      <c r="AJC177" s="1"/>
      <c r="AJD177" s="1"/>
      <c r="AJE177" s="1"/>
      <c r="AJF177" s="1"/>
      <c r="AJG177" s="1"/>
      <c r="AJH177" s="1"/>
      <c r="AJI177" s="1"/>
      <c r="AJJ177" s="1"/>
      <c r="AJK177" s="1"/>
      <c r="AJL177" s="1"/>
      <c r="AJM177" s="1"/>
      <c r="AJN177" s="1"/>
      <c r="AJO177" s="1"/>
      <c r="AJP177" s="1"/>
      <c r="AJQ177" s="1"/>
      <c r="AJR177" s="1"/>
      <c r="AJS177" s="1"/>
      <c r="AJT177" s="1"/>
      <c r="AJU177" s="1"/>
      <c r="AJV177" s="1"/>
      <c r="AJW177" s="1"/>
      <c r="AJX177" s="1"/>
      <c r="AJY177" s="1"/>
      <c r="AJZ177" s="1"/>
      <c r="AKA177" s="1"/>
      <c r="AKB177" s="1"/>
      <c r="AKC177" s="1"/>
      <c r="AKD177" s="1"/>
      <c r="AKE177" s="1"/>
      <c r="AKF177" s="1"/>
      <c r="AKG177" s="1"/>
      <c r="AKH177" s="1"/>
      <c r="AKI177" s="1"/>
      <c r="AKJ177" s="1"/>
      <c r="AKK177" s="1"/>
      <c r="AKL177" s="1"/>
      <c r="AKM177" s="1"/>
      <c r="AKN177" s="1"/>
      <c r="AKO177" s="1"/>
      <c r="AKP177" s="1"/>
      <c r="AKQ177" s="1"/>
      <c r="AKR177" s="1"/>
      <c r="AKS177" s="1"/>
      <c r="AKT177" s="1"/>
      <c r="AKU177" s="1"/>
      <c r="AKV177" s="1"/>
      <c r="AKW177" s="1"/>
      <c r="AKX177" s="1"/>
      <c r="AKY177" s="1"/>
      <c r="AKZ177" s="1"/>
      <c r="ALA177" s="1"/>
      <c r="ALB177" s="1"/>
      <c r="ALC177" s="1"/>
      <c r="ALD177" s="1"/>
      <c r="ALE177" s="1"/>
      <c r="ALF177" s="1"/>
      <c r="ALG177" s="1"/>
      <c r="ALH177" s="1"/>
      <c r="ALI177" s="1"/>
      <c r="ALJ177" s="1"/>
      <c r="ALK177" s="1"/>
      <c r="ALL177" s="1"/>
      <c r="ALM177" s="1"/>
      <c r="ALN177" s="1"/>
      <c r="ALO177" s="1"/>
      <c r="ALP177" s="1"/>
      <c r="ALQ177" s="1"/>
      <c r="ALR177" s="1"/>
      <c r="ALS177" s="1"/>
      <c r="ALT177" s="1"/>
      <c r="ALU177" s="1"/>
      <c r="ALV177" s="1"/>
      <c r="ALW177" s="1"/>
      <c r="ALX177" s="1"/>
      <c r="ALY177" s="1"/>
      <c r="ALZ177" s="1"/>
      <c r="AMA177" s="1"/>
      <c r="AMB177" s="1"/>
      <c r="AMC177" s="1"/>
      <c r="AMD177" s="1"/>
      <c r="AME177" s="1"/>
      <c r="AMF177" s="1"/>
      <c r="AMG177" s="1"/>
      <c r="AMH177" s="1"/>
      <c r="AMI177" s="1"/>
      <c r="AMJ177" s="1"/>
    </row>
    <row r="178" spans="1:1024" s="23" customFormat="1" x14ac:dyDescent="0.2">
      <c r="A178" s="33" t="s">
        <v>283</v>
      </c>
      <c r="B178" s="52" t="s">
        <v>288</v>
      </c>
      <c r="C178" s="34" t="s">
        <v>289</v>
      </c>
      <c r="D178" s="22">
        <f t="shared" si="410"/>
        <v>0.19365999599999997</v>
      </c>
      <c r="E178" s="21">
        <f t="shared" si="411"/>
        <v>0.19365999599999997</v>
      </c>
      <c r="F178" s="21">
        <f t="shared" si="412"/>
        <v>0</v>
      </c>
      <c r="G178" s="21">
        <f t="shared" si="413"/>
        <v>0</v>
      </c>
      <c r="H178" s="21">
        <f t="shared" si="414"/>
        <v>0.19365999599999997</v>
      </c>
      <c r="I178" s="21">
        <f t="shared" si="415"/>
        <v>0</v>
      </c>
      <c r="J178" s="21">
        <f t="shared" si="416"/>
        <v>0</v>
      </c>
      <c r="K178" s="21">
        <v>0</v>
      </c>
      <c r="L178" s="21">
        <v>0</v>
      </c>
      <c r="M178" s="21">
        <v>0</v>
      </c>
      <c r="N178" s="21">
        <v>0</v>
      </c>
      <c r="O178" s="21">
        <f t="shared" si="417"/>
        <v>0</v>
      </c>
      <c r="P178" s="21">
        <v>0</v>
      </c>
      <c r="Q178" s="21">
        <v>0</v>
      </c>
      <c r="R178" s="21">
        <v>0</v>
      </c>
      <c r="S178" s="21">
        <v>0</v>
      </c>
      <c r="T178" s="21">
        <f t="shared" si="418"/>
        <v>0</v>
      </c>
      <c r="U178" s="21">
        <v>0</v>
      </c>
      <c r="V178" s="21">
        <v>0</v>
      </c>
      <c r="W178" s="21">
        <v>0</v>
      </c>
      <c r="X178" s="21">
        <v>0</v>
      </c>
      <c r="Y178" s="21">
        <f t="shared" si="419"/>
        <v>0.19365999599999997</v>
      </c>
      <c r="Z178" s="21">
        <v>0</v>
      </c>
      <c r="AA178" s="21">
        <v>0</v>
      </c>
      <c r="AB178" s="21">
        <v>0.19365999599999997</v>
      </c>
      <c r="AC178" s="21">
        <v>0</v>
      </c>
      <c r="AD178" s="21">
        <f t="shared" si="420"/>
        <v>0.19365999599999997</v>
      </c>
      <c r="AE178" s="21">
        <f t="shared" si="421"/>
        <v>0.19365999599999997</v>
      </c>
      <c r="AF178" s="21">
        <f t="shared" si="422"/>
        <v>0</v>
      </c>
      <c r="AG178" s="21">
        <f t="shared" si="407"/>
        <v>0</v>
      </c>
      <c r="AH178" s="21">
        <f t="shared" si="408"/>
        <v>0.19365999599999997</v>
      </c>
      <c r="AI178" s="21">
        <f t="shared" si="409"/>
        <v>0</v>
      </c>
      <c r="AJ178" s="21">
        <v>0</v>
      </c>
      <c r="AK178" s="21">
        <v>0</v>
      </c>
      <c r="AL178" s="21">
        <v>0</v>
      </c>
      <c r="AM178" s="21">
        <f t="shared" si="447"/>
        <v>0</v>
      </c>
      <c r="AN178" s="21">
        <v>0</v>
      </c>
      <c r="AO178" s="21">
        <v>0</v>
      </c>
      <c r="AP178" s="21">
        <v>0</v>
      </c>
      <c r="AQ178" s="21">
        <v>0</v>
      </c>
      <c r="AR178" s="21">
        <f t="shared" si="448"/>
        <v>0</v>
      </c>
      <c r="AS178" s="21">
        <v>0</v>
      </c>
      <c r="AT178" s="21">
        <f>0.16138333*1.2</f>
        <v>0.19365999599999997</v>
      </c>
      <c r="AU178" s="21">
        <v>0</v>
      </c>
      <c r="AV178" s="21">
        <v>0</v>
      </c>
      <c r="AW178" s="21">
        <f t="shared" si="449"/>
        <v>0.19365999599999997</v>
      </c>
      <c r="AX178" s="21">
        <v>0</v>
      </c>
      <c r="AY178" s="21">
        <v>0</v>
      </c>
      <c r="AZ178" s="21">
        <v>0</v>
      </c>
      <c r="BA178" s="21">
        <v>0</v>
      </c>
      <c r="BB178" s="21">
        <f t="shared" si="450"/>
        <v>0</v>
      </c>
      <c r="BC178" s="21">
        <v>0</v>
      </c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  <c r="AAD178" s="1"/>
      <c r="AAE178" s="1"/>
      <c r="AAF178" s="1"/>
      <c r="AAG178" s="1"/>
      <c r="AAH178" s="1"/>
      <c r="AAI178" s="1"/>
      <c r="AAJ178" s="1"/>
      <c r="AAK178" s="1"/>
      <c r="AAL178" s="1"/>
      <c r="AAM178" s="1"/>
      <c r="AAN178" s="1"/>
      <c r="AAO178" s="1"/>
      <c r="AAP178" s="1"/>
      <c r="AAQ178" s="1"/>
      <c r="AAR178" s="1"/>
      <c r="AAS178" s="1"/>
      <c r="AAT178" s="1"/>
      <c r="AAU178" s="1"/>
      <c r="AAV178" s="1"/>
      <c r="AAW178" s="1"/>
      <c r="AAX178" s="1"/>
      <c r="AAY178" s="1"/>
      <c r="AAZ178" s="1"/>
      <c r="ABA178" s="1"/>
      <c r="ABB178" s="1"/>
      <c r="ABC178" s="1"/>
      <c r="ABD178" s="1"/>
      <c r="ABE178" s="1"/>
      <c r="ABF178" s="1"/>
      <c r="ABG178" s="1"/>
      <c r="ABH178" s="1"/>
      <c r="ABI178" s="1"/>
      <c r="ABJ178" s="1"/>
      <c r="ABK178" s="1"/>
      <c r="ABL178" s="1"/>
      <c r="ABM178" s="1"/>
      <c r="ABN178" s="1"/>
      <c r="ABO178" s="1"/>
      <c r="ABP178" s="1"/>
      <c r="ABQ178" s="1"/>
      <c r="ABR178" s="1"/>
      <c r="ABS178" s="1"/>
      <c r="ABT178" s="1"/>
      <c r="ABU178" s="1"/>
      <c r="ABV178" s="1"/>
      <c r="ABW178" s="1"/>
      <c r="ABX178" s="1"/>
      <c r="ABY178" s="1"/>
      <c r="ABZ178" s="1"/>
      <c r="ACA178" s="1"/>
      <c r="ACB178" s="1"/>
      <c r="ACC178" s="1"/>
      <c r="ACD178" s="1"/>
      <c r="ACE178" s="1"/>
      <c r="ACF178" s="1"/>
      <c r="ACG178" s="1"/>
      <c r="ACH178" s="1"/>
      <c r="ACI178" s="1"/>
      <c r="ACJ178" s="1"/>
      <c r="ACK178" s="1"/>
      <c r="ACL178" s="1"/>
      <c r="ACM178" s="1"/>
      <c r="ACN178" s="1"/>
      <c r="ACO178" s="1"/>
      <c r="ACP178" s="1"/>
      <c r="ACQ178" s="1"/>
      <c r="ACR178" s="1"/>
      <c r="ACS178" s="1"/>
      <c r="ACT178" s="1"/>
      <c r="ACU178" s="1"/>
      <c r="ACV178" s="1"/>
      <c r="ACW178" s="1"/>
      <c r="ACX178" s="1"/>
      <c r="ACY178" s="1"/>
      <c r="ACZ178" s="1"/>
      <c r="ADA178" s="1"/>
      <c r="ADB178" s="1"/>
      <c r="ADC178" s="1"/>
      <c r="ADD178" s="1"/>
      <c r="ADE178" s="1"/>
      <c r="ADF178" s="1"/>
      <c r="ADG178" s="1"/>
      <c r="ADH178" s="1"/>
      <c r="ADI178" s="1"/>
      <c r="ADJ178" s="1"/>
      <c r="ADK178" s="1"/>
      <c r="ADL178" s="1"/>
      <c r="ADM178" s="1"/>
      <c r="ADN178" s="1"/>
      <c r="ADO178" s="1"/>
      <c r="ADP178" s="1"/>
      <c r="ADQ178" s="1"/>
      <c r="ADR178" s="1"/>
      <c r="ADS178" s="1"/>
      <c r="ADT178" s="1"/>
      <c r="ADU178" s="1"/>
      <c r="ADV178" s="1"/>
      <c r="ADW178" s="1"/>
      <c r="ADX178" s="1"/>
      <c r="ADY178" s="1"/>
      <c r="ADZ178" s="1"/>
      <c r="AEA178" s="1"/>
      <c r="AEB178" s="1"/>
      <c r="AEC178" s="1"/>
      <c r="AED178" s="1"/>
      <c r="AEE178" s="1"/>
      <c r="AEF178" s="1"/>
      <c r="AEG178" s="1"/>
      <c r="AEH178" s="1"/>
      <c r="AEI178" s="1"/>
      <c r="AEJ178" s="1"/>
      <c r="AEK178" s="1"/>
      <c r="AEL178" s="1"/>
      <c r="AEM178" s="1"/>
      <c r="AEN178" s="1"/>
      <c r="AEO178" s="1"/>
      <c r="AEP178" s="1"/>
      <c r="AEQ178" s="1"/>
      <c r="AER178" s="1"/>
      <c r="AES178" s="1"/>
      <c r="AET178" s="1"/>
      <c r="AEU178" s="1"/>
      <c r="AEV178" s="1"/>
      <c r="AEW178" s="1"/>
      <c r="AEX178" s="1"/>
      <c r="AEY178" s="1"/>
      <c r="AEZ178" s="1"/>
      <c r="AFA178" s="1"/>
      <c r="AFB178" s="1"/>
      <c r="AFC178" s="1"/>
      <c r="AFD178" s="1"/>
      <c r="AFE178" s="1"/>
      <c r="AFF178" s="1"/>
      <c r="AFG178" s="1"/>
      <c r="AFH178" s="1"/>
      <c r="AFI178" s="1"/>
      <c r="AFJ178" s="1"/>
      <c r="AFK178" s="1"/>
      <c r="AFL178" s="1"/>
      <c r="AFM178" s="1"/>
      <c r="AFN178" s="1"/>
      <c r="AFO178" s="1"/>
      <c r="AFP178" s="1"/>
      <c r="AFQ178" s="1"/>
      <c r="AFR178" s="1"/>
      <c r="AFS178" s="1"/>
      <c r="AFT178" s="1"/>
      <c r="AFU178" s="1"/>
      <c r="AFV178" s="1"/>
      <c r="AFW178" s="1"/>
      <c r="AFX178" s="1"/>
      <c r="AFY178" s="1"/>
      <c r="AFZ178" s="1"/>
      <c r="AGA178" s="1"/>
      <c r="AGB178" s="1"/>
      <c r="AGC178" s="1"/>
      <c r="AGD178" s="1"/>
      <c r="AGE178" s="1"/>
      <c r="AGF178" s="1"/>
      <c r="AGG178" s="1"/>
      <c r="AGH178" s="1"/>
      <c r="AGI178" s="1"/>
      <c r="AGJ178" s="1"/>
      <c r="AGK178" s="1"/>
      <c r="AGL178" s="1"/>
      <c r="AGM178" s="1"/>
      <c r="AGN178" s="1"/>
      <c r="AGO178" s="1"/>
      <c r="AGP178" s="1"/>
      <c r="AGQ178" s="1"/>
      <c r="AGR178" s="1"/>
      <c r="AGS178" s="1"/>
      <c r="AGT178" s="1"/>
      <c r="AGU178" s="1"/>
      <c r="AGV178" s="1"/>
      <c r="AGW178" s="1"/>
      <c r="AGX178" s="1"/>
      <c r="AGY178" s="1"/>
      <c r="AGZ178" s="1"/>
      <c r="AHA178" s="1"/>
      <c r="AHB178" s="1"/>
      <c r="AHC178" s="1"/>
      <c r="AHD178" s="1"/>
      <c r="AHE178" s="1"/>
      <c r="AHF178" s="1"/>
      <c r="AHG178" s="1"/>
      <c r="AHH178" s="1"/>
      <c r="AHI178" s="1"/>
      <c r="AHJ178" s="1"/>
      <c r="AHK178" s="1"/>
      <c r="AHL178" s="1"/>
      <c r="AHM178" s="1"/>
      <c r="AHN178" s="1"/>
      <c r="AHO178" s="1"/>
      <c r="AHP178" s="1"/>
      <c r="AHQ178" s="1"/>
      <c r="AHR178" s="1"/>
      <c r="AHS178" s="1"/>
      <c r="AHT178" s="1"/>
      <c r="AHU178" s="1"/>
      <c r="AHV178" s="1"/>
      <c r="AHW178" s="1"/>
      <c r="AHX178" s="1"/>
      <c r="AHY178" s="1"/>
      <c r="AHZ178" s="1"/>
      <c r="AIA178" s="1"/>
      <c r="AIB178" s="1"/>
      <c r="AIC178" s="1"/>
      <c r="AID178" s="1"/>
      <c r="AIE178" s="1"/>
      <c r="AIF178" s="1"/>
      <c r="AIG178" s="1"/>
      <c r="AIH178" s="1"/>
      <c r="AII178" s="1"/>
      <c r="AIJ178" s="1"/>
      <c r="AIK178" s="1"/>
      <c r="AIL178" s="1"/>
      <c r="AIM178" s="1"/>
      <c r="AIN178" s="1"/>
      <c r="AIO178" s="1"/>
      <c r="AIP178" s="1"/>
      <c r="AIQ178" s="1"/>
      <c r="AIR178" s="1"/>
      <c r="AIS178" s="1"/>
      <c r="AIT178" s="1"/>
      <c r="AIU178" s="1"/>
      <c r="AIV178" s="1"/>
      <c r="AIW178" s="1"/>
      <c r="AIX178" s="1"/>
      <c r="AIY178" s="1"/>
      <c r="AIZ178" s="1"/>
      <c r="AJA178" s="1"/>
      <c r="AJB178" s="1"/>
      <c r="AJC178" s="1"/>
      <c r="AJD178" s="1"/>
      <c r="AJE178" s="1"/>
      <c r="AJF178" s="1"/>
      <c r="AJG178" s="1"/>
      <c r="AJH178" s="1"/>
      <c r="AJI178" s="1"/>
      <c r="AJJ178" s="1"/>
      <c r="AJK178" s="1"/>
      <c r="AJL178" s="1"/>
      <c r="AJM178" s="1"/>
      <c r="AJN178" s="1"/>
      <c r="AJO178" s="1"/>
      <c r="AJP178" s="1"/>
      <c r="AJQ178" s="1"/>
      <c r="AJR178" s="1"/>
      <c r="AJS178" s="1"/>
      <c r="AJT178" s="1"/>
      <c r="AJU178" s="1"/>
      <c r="AJV178" s="1"/>
      <c r="AJW178" s="1"/>
      <c r="AJX178" s="1"/>
      <c r="AJY178" s="1"/>
      <c r="AJZ178" s="1"/>
      <c r="AKA178" s="1"/>
      <c r="AKB178" s="1"/>
      <c r="AKC178" s="1"/>
      <c r="AKD178" s="1"/>
      <c r="AKE178" s="1"/>
      <c r="AKF178" s="1"/>
      <c r="AKG178" s="1"/>
      <c r="AKH178" s="1"/>
      <c r="AKI178" s="1"/>
      <c r="AKJ178" s="1"/>
      <c r="AKK178" s="1"/>
      <c r="AKL178" s="1"/>
      <c r="AKM178" s="1"/>
      <c r="AKN178" s="1"/>
      <c r="AKO178" s="1"/>
      <c r="AKP178" s="1"/>
      <c r="AKQ178" s="1"/>
      <c r="AKR178" s="1"/>
      <c r="AKS178" s="1"/>
      <c r="AKT178" s="1"/>
      <c r="AKU178" s="1"/>
      <c r="AKV178" s="1"/>
      <c r="AKW178" s="1"/>
      <c r="AKX178" s="1"/>
      <c r="AKY178" s="1"/>
      <c r="AKZ178" s="1"/>
      <c r="ALA178" s="1"/>
      <c r="ALB178" s="1"/>
      <c r="ALC178" s="1"/>
      <c r="ALD178" s="1"/>
      <c r="ALE178" s="1"/>
      <c r="ALF178" s="1"/>
      <c r="ALG178" s="1"/>
      <c r="ALH178" s="1"/>
      <c r="ALI178" s="1"/>
      <c r="ALJ178" s="1"/>
      <c r="ALK178" s="1"/>
      <c r="ALL178" s="1"/>
      <c r="ALM178" s="1"/>
      <c r="ALN178" s="1"/>
      <c r="ALO178" s="1"/>
      <c r="ALP178" s="1"/>
      <c r="ALQ178" s="1"/>
      <c r="ALR178" s="1"/>
      <c r="ALS178" s="1"/>
      <c r="ALT178" s="1"/>
      <c r="ALU178" s="1"/>
      <c r="ALV178" s="1"/>
      <c r="ALW178" s="1"/>
      <c r="ALX178" s="1"/>
      <c r="ALY178" s="1"/>
      <c r="ALZ178" s="1"/>
      <c r="AMA178" s="1"/>
      <c r="AMB178" s="1"/>
      <c r="AMC178" s="1"/>
      <c r="AMD178" s="1"/>
      <c r="AME178" s="1"/>
      <c r="AMF178" s="1"/>
      <c r="AMG178" s="1"/>
      <c r="AMH178" s="1"/>
      <c r="AMI178" s="1"/>
      <c r="AMJ178" s="1"/>
    </row>
    <row r="179" spans="1:1024" s="23" customFormat="1" x14ac:dyDescent="0.2">
      <c r="A179" s="33" t="s">
        <v>283</v>
      </c>
      <c r="B179" s="52" t="s">
        <v>292</v>
      </c>
      <c r="C179" s="34" t="s">
        <v>293</v>
      </c>
      <c r="D179" s="22">
        <f t="shared" si="410"/>
        <v>8.9599999999999999E-2</v>
      </c>
      <c r="E179" s="21">
        <f t="shared" si="411"/>
        <v>8.9599999999999999E-2</v>
      </c>
      <c r="F179" s="21">
        <f t="shared" si="412"/>
        <v>0</v>
      </c>
      <c r="G179" s="21">
        <f t="shared" si="413"/>
        <v>0</v>
      </c>
      <c r="H179" s="21">
        <f t="shared" si="414"/>
        <v>8.9599999999999999E-2</v>
      </c>
      <c r="I179" s="21">
        <f t="shared" si="415"/>
        <v>0</v>
      </c>
      <c r="J179" s="21">
        <f t="shared" si="416"/>
        <v>0</v>
      </c>
      <c r="K179" s="21">
        <v>0</v>
      </c>
      <c r="L179" s="21">
        <v>0</v>
      </c>
      <c r="M179" s="21">
        <v>0</v>
      </c>
      <c r="N179" s="21">
        <v>0</v>
      </c>
      <c r="O179" s="21">
        <f t="shared" si="417"/>
        <v>0</v>
      </c>
      <c r="P179" s="21">
        <v>0</v>
      </c>
      <c r="Q179" s="21">
        <v>0</v>
      </c>
      <c r="R179" s="21">
        <v>0</v>
      </c>
      <c r="S179" s="21">
        <v>0</v>
      </c>
      <c r="T179" s="21">
        <f t="shared" si="418"/>
        <v>0</v>
      </c>
      <c r="U179" s="21">
        <v>0</v>
      </c>
      <c r="V179" s="21">
        <v>0</v>
      </c>
      <c r="W179" s="21">
        <v>0</v>
      </c>
      <c r="X179" s="21">
        <v>0</v>
      </c>
      <c r="Y179" s="21">
        <f t="shared" si="419"/>
        <v>8.9599999999999999E-2</v>
      </c>
      <c r="Z179" s="21">
        <v>0</v>
      </c>
      <c r="AA179" s="21">
        <v>0</v>
      </c>
      <c r="AB179" s="21">
        <v>8.9599999999999999E-2</v>
      </c>
      <c r="AC179" s="21">
        <v>0</v>
      </c>
      <c r="AD179" s="21">
        <f t="shared" si="420"/>
        <v>0</v>
      </c>
      <c r="AE179" s="21">
        <f t="shared" si="421"/>
        <v>0</v>
      </c>
      <c r="AF179" s="21">
        <f t="shared" si="422"/>
        <v>0</v>
      </c>
      <c r="AG179" s="21">
        <f t="shared" si="407"/>
        <v>0</v>
      </c>
      <c r="AH179" s="21">
        <f t="shared" si="408"/>
        <v>0</v>
      </c>
      <c r="AI179" s="21">
        <f t="shared" si="409"/>
        <v>0</v>
      </c>
      <c r="AJ179" s="21">
        <v>0</v>
      </c>
      <c r="AK179" s="21">
        <v>0</v>
      </c>
      <c r="AL179" s="21">
        <v>0</v>
      </c>
      <c r="AM179" s="21">
        <f t="shared" si="447"/>
        <v>0</v>
      </c>
      <c r="AN179" s="21">
        <v>0</v>
      </c>
      <c r="AO179" s="21">
        <v>0</v>
      </c>
      <c r="AP179" s="21">
        <v>0</v>
      </c>
      <c r="AQ179" s="21">
        <v>0</v>
      </c>
      <c r="AR179" s="21">
        <f t="shared" si="448"/>
        <v>0</v>
      </c>
      <c r="AS179" s="21">
        <v>0</v>
      </c>
      <c r="AT179" s="21">
        <v>0</v>
      </c>
      <c r="AU179" s="21">
        <v>0</v>
      </c>
      <c r="AV179" s="21">
        <v>0</v>
      </c>
      <c r="AW179" s="21">
        <f t="shared" si="449"/>
        <v>0</v>
      </c>
      <c r="AX179" s="21">
        <v>0</v>
      </c>
      <c r="AY179" s="21">
        <v>0</v>
      </c>
      <c r="AZ179" s="21">
        <v>0</v>
      </c>
      <c r="BA179" s="21">
        <v>0</v>
      </c>
      <c r="BB179" s="21">
        <f t="shared" si="450"/>
        <v>0</v>
      </c>
      <c r="BC179" s="21">
        <v>0</v>
      </c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  <c r="AAD179" s="1"/>
      <c r="AAE179" s="1"/>
      <c r="AAF179" s="1"/>
      <c r="AAG179" s="1"/>
      <c r="AAH179" s="1"/>
      <c r="AAI179" s="1"/>
      <c r="AAJ179" s="1"/>
      <c r="AAK179" s="1"/>
      <c r="AAL179" s="1"/>
      <c r="AAM179" s="1"/>
      <c r="AAN179" s="1"/>
      <c r="AAO179" s="1"/>
      <c r="AAP179" s="1"/>
      <c r="AAQ179" s="1"/>
      <c r="AAR179" s="1"/>
      <c r="AAS179" s="1"/>
      <c r="AAT179" s="1"/>
      <c r="AAU179" s="1"/>
      <c r="AAV179" s="1"/>
      <c r="AAW179" s="1"/>
      <c r="AAX179" s="1"/>
      <c r="AAY179" s="1"/>
      <c r="AAZ179" s="1"/>
      <c r="ABA179" s="1"/>
      <c r="ABB179" s="1"/>
      <c r="ABC179" s="1"/>
      <c r="ABD179" s="1"/>
      <c r="ABE179" s="1"/>
      <c r="ABF179" s="1"/>
      <c r="ABG179" s="1"/>
      <c r="ABH179" s="1"/>
      <c r="ABI179" s="1"/>
      <c r="ABJ179" s="1"/>
      <c r="ABK179" s="1"/>
      <c r="ABL179" s="1"/>
      <c r="ABM179" s="1"/>
      <c r="ABN179" s="1"/>
      <c r="ABO179" s="1"/>
      <c r="ABP179" s="1"/>
      <c r="ABQ179" s="1"/>
      <c r="ABR179" s="1"/>
      <c r="ABS179" s="1"/>
      <c r="ABT179" s="1"/>
      <c r="ABU179" s="1"/>
      <c r="ABV179" s="1"/>
      <c r="ABW179" s="1"/>
      <c r="ABX179" s="1"/>
      <c r="ABY179" s="1"/>
      <c r="ABZ179" s="1"/>
      <c r="ACA179" s="1"/>
      <c r="ACB179" s="1"/>
      <c r="ACC179" s="1"/>
      <c r="ACD179" s="1"/>
      <c r="ACE179" s="1"/>
      <c r="ACF179" s="1"/>
      <c r="ACG179" s="1"/>
      <c r="ACH179" s="1"/>
      <c r="ACI179" s="1"/>
      <c r="ACJ179" s="1"/>
      <c r="ACK179" s="1"/>
      <c r="ACL179" s="1"/>
      <c r="ACM179" s="1"/>
      <c r="ACN179" s="1"/>
      <c r="ACO179" s="1"/>
      <c r="ACP179" s="1"/>
      <c r="ACQ179" s="1"/>
      <c r="ACR179" s="1"/>
      <c r="ACS179" s="1"/>
      <c r="ACT179" s="1"/>
      <c r="ACU179" s="1"/>
      <c r="ACV179" s="1"/>
      <c r="ACW179" s="1"/>
      <c r="ACX179" s="1"/>
      <c r="ACY179" s="1"/>
      <c r="ACZ179" s="1"/>
      <c r="ADA179" s="1"/>
      <c r="ADB179" s="1"/>
      <c r="ADC179" s="1"/>
      <c r="ADD179" s="1"/>
      <c r="ADE179" s="1"/>
      <c r="ADF179" s="1"/>
      <c r="ADG179" s="1"/>
      <c r="ADH179" s="1"/>
      <c r="ADI179" s="1"/>
      <c r="ADJ179" s="1"/>
      <c r="ADK179" s="1"/>
      <c r="ADL179" s="1"/>
      <c r="ADM179" s="1"/>
      <c r="ADN179" s="1"/>
      <c r="ADO179" s="1"/>
      <c r="ADP179" s="1"/>
      <c r="ADQ179" s="1"/>
      <c r="ADR179" s="1"/>
      <c r="ADS179" s="1"/>
      <c r="ADT179" s="1"/>
      <c r="ADU179" s="1"/>
      <c r="ADV179" s="1"/>
      <c r="ADW179" s="1"/>
      <c r="ADX179" s="1"/>
      <c r="ADY179" s="1"/>
      <c r="ADZ179" s="1"/>
      <c r="AEA179" s="1"/>
      <c r="AEB179" s="1"/>
      <c r="AEC179" s="1"/>
      <c r="AED179" s="1"/>
      <c r="AEE179" s="1"/>
      <c r="AEF179" s="1"/>
      <c r="AEG179" s="1"/>
      <c r="AEH179" s="1"/>
      <c r="AEI179" s="1"/>
      <c r="AEJ179" s="1"/>
      <c r="AEK179" s="1"/>
      <c r="AEL179" s="1"/>
      <c r="AEM179" s="1"/>
      <c r="AEN179" s="1"/>
      <c r="AEO179" s="1"/>
      <c r="AEP179" s="1"/>
      <c r="AEQ179" s="1"/>
      <c r="AER179" s="1"/>
      <c r="AES179" s="1"/>
      <c r="AET179" s="1"/>
      <c r="AEU179" s="1"/>
      <c r="AEV179" s="1"/>
      <c r="AEW179" s="1"/>
      <c r="AEX179" s="1"/>
      <c r="AEY179" s="1"/>
      <c r="AEZ179" s="1"/>
      <c r="AFA179" s="1"/>
      <c r="AFB179" s="1"/>
      <c r="AFC179" s="1"/>
      <c r="AFD179" s="1"/>
      <c r="AFE179" s="1"/>
      <c r="AFF179" s="1"/>
      <c r="AFG179" s="1"/>
      <c r="AFH179" s="1"/>
      <c r="AFI179" s="1"/>
      <c r="AFJ179" s="1"/>
      <c r="AFK179" s="1"/>
      <c r="AFL179" s="1"/>
      <c r="AFM179" s="1"/>
      <c r="AFN179" s="1"/>
      <c r="AFO179" s="1"/>
      <c r="AFP179" s="1"/>
      <c r="AFQ179" s="1"/>
      <c r="AFR179" s="1"/>
      <c r="AFS179" s="1"/>
      <c r="AFT179" s="1"/>
      <c r="AFU179" s="1"/>
      <c r="AFV179" s="1"/>
      <c r="AFW179" s="1"/>
      <c r="AFX179" s="1"/>
      <c r="AFY179" s="1"/>
      <c r="AFZ179" s="1"/>
      <c r="AGA179" s="1"/>
      <c r="AGB179" s="1"/>
      <c r="AGC179" s="1"/>
      <c r="AGD179" s="1"/>
      <c r="AGE179" s="1"/>
      <c r="AGF179" s="1"/>
      <c r="AGG179" s="1"/>
      <c r="AGH179" s="1"/>
      <c r="AGI179" s="1"/>
      <c r="AGJ179" s="1"/>
      <c r="AGK179" s="1"/>
      <c r="AGL179" s="1"/>
      <c r="AGM179" s="1"/>
      <c r="AGN179" s="1"/>
      <c r="AGO179" s="1"/>
      <c r="AGP179" s="1"/>
      <c r="AGQ179" s="1"/>
      <c r="AGR179" s="1"/>
      <c r="AGS179" s="1"/>
      <c r="AGT179" s="1"/>
      <c r="AGU179" s="1"/>
      <c r="AGV179" s="1"/>
      <c r="AGW179" s="1"/>
      <c r="AGX179" s="1"/>
      <c r="AGY179" s="1"/>
      <c r="AGZ179" s="1"/>
      <c r="AHA179" s="1"/>
      <c r="AHB179" s="1"/>
      <c r="AHC179" s="1"/>
      <c r="AHD179" s="1"/>
      <c r="AHE179" s="1"/>
      <c r="AHF179" s="1"/>
      <c r="AHG179" s="1"/>
      <c r="AHH179" s="1"/>
      <c r="AHI179" s="1"/>
      <c r="AHJ179" s="1"/>
      <c r="AHK179" s="1"/>
      <c r="AHL179" s="1"/>
      <c r="AHM179" s="1"/>
      <c r="AHN179" s="1"/>
      <c r="AHO179" s="1"/>
      <c r="AHP179" s="1"/>
      <c r="AHQ179" s="1"/>
      <c r="AHR179" s="1"/>
      <c r="AHS179" s="1"/>
      <c r="AHT179" s="1"/>
      <c r="AHU179" s="1"/>
      <c r="AHV179" s="1"/>
      <c r="AHW179" s="1"/>
      <c r="AHX179" s="1"/>
      <c r="AHY179" s="1"/>
      <c r="AHZ179" s="1"/>
      <c r="AIA179" s="1"/>
      <c r="AIB179" s="1"/>
      <c r="AIC179" s="1"/>
      <c r="AID179" s="1"/>
      <c r="AIE179" s="1"/>
      <c r="AIF179" s="1"/>
      <c r="AIG179" s="1"/>
      <c r="AIH179" s="1"/>
      <c r="AII179" s="1"/>
      <c r="AIJ179" s="1"/>
      <c r="AIK179" s="1"/>
      <c r="AIL179" s="1"/>
      <c r="AIM179" s="1"/>
      <c r="AIN179" s="1"/>
      <c r="AIO179" s="1"/>
      <c r="AIP179" s="1"/>
      <c r="AIQ179" s="1"/>
      <c r="AIR179" s="1"/>
      <c r="AIS179" s="1"/>
      <c r="AIT179" s="1"/>
      <c r="AIU179" s="1"/>
      <c r="AIV179" s="1"/>
      <c r="AIW179" s="1"/>
      <c r="AIX179" s="1"/>
      <c r="AIY179" s="1"/>
      <c r="AIZ179" s="1"/>
      <c r="AJA179" s="1"/>
      <c r="AJB179" s="1"/>
      <c r="AJC179" s="1"/>
      <c r="AJD179" s="1"/>
      <c r="AJE179" s="1"/>
      <c r="AJF179" s="1"/>
      <c r="AJG179" s="1"/>
      <c r="AJH179" s="1"/>
      <c r="AJI179" s="1"/>
      <c r="AJJ179" s="1"/>
      <c r="AJK179" s="1"/>
      <c r="AJL179" s="1"/>
      <c r="AJM179" s="1"/>
      <c r="AJN179" s="1"/>
      <c r="AJO179" s="1"/>
      <c r="AJP179" s="1"/>
      <c r="AJQ179" s="1"/>
      <c r="AJR179" s="1"/>
      <c r="AJS179" s="1"/>
      <c r="AJT179" s="1"/>
      <c r="AJU179" s="1"/>
      <c r="AJV179" s="1"/>
      <c r="AJW179" s="1"/>
      <c r="AJX179" s="1"/>
      <c r="AJY179" s="1"/>
      <c r="AJZ179" s="1"/>
      <c r="AKA179" s="1"/>
      <c r="AKB179" s="1"/>
      <c r="AKC179" s="1"/>
      <c r="AKD179" s="1"/>
      <c r="AKE179" s="1"/>
      <c r="AKF179" s="1"/>
      <c r="AKG179" s="1"/>
      <c r="AKH179" s="1"/>
      <c r="AKI179" s="1"/>
      <c r="AKJ179" s="1"/>
      <c r="AKK179" s="1"/>
      <c r="AKL179" s="1"/>
      <c r="AKM179" s="1"/>
      <c r="AKN179" s="1"/>
      <c r="AKO179" s="1"/>
      <c r="AKP179" s="1"/>
      <c r="AKQ179" s="1"/>
      <c r="AKR179" s="1"/>
      <c r="AKS179" s="1"/>
      <c r="AKT179" s="1"/>
      <c r="AKU179" s="1"/>
      <c r="AKV179" s="1"/>
      <c r="AKW179" s="1"/>
      <c r="AKX179" s="1"/>
      <c r="AKY179" s="1"/>
      <c r="AKZ179" s="1"/>
      <c r="ALA179" s="1"/>
      <c r="ALB179" s="1"/>
      <c r="ALC179" s="1"/>
      <c r="ALD179" s="1"/>
      <c r="ALE179" s="1"/>
      <c r="ALF179" s="1"/>
      <c r="ALG179" s="1"/>
      <c r="ALH179" s="1"/>
      <c r="ALI179" s="1"/>
      <c r="ALJ179" s="1"/>
      <c r="ALK179" s="1"/>
      <c r="ALL179" s="1"/>
      <c r="ALM179" s="1"/>
      <c r="ALN179" s="1"/>
      <c r="ALO179" s="1"/>
      <c r="ALP179" s="1"/>
      <c r="ALQ179" s="1"/>
      <c r="ALR179" s="1"/>
      <c r="ALS179" s="1"/>
      <c r="ALT179" s="1"/>
      <c r="ALU179" s="1"/>
      <c r="ALV179" s="1"/>
      <c r="ALW179" s="1"/>
      <c r="ALX179" s="1"/>
      <c r="ALY179" s="1"/>
      <c r="ALZ179" s="1"/>
      <c r="AMA179" s="1"/>
      <c r="AMB179" s="1"/>
      <c r="AMC179" s="1"/>
      <c r="AMD179" s="1"/>
      <c r="AME179" s="1"/>
      <c r="AMF179" s="1"/>
      <c r="AMG179" s="1"/>
      <c r="AMH179" s="1"/>
      <c r="AMI179" s="1"/>
      <c r="AMJ179" s="1"/>
    </row>
    <row r="180" spans="1:1024" s="23" customFormat="1" ht="25.5" x14ac:dyDescent="0.2">
      <c r="A180" s="33" t="s">
        <v>283</v>
      </c>
      <c r="B180" s="52" t="s">
        <v>294</v>
      </c>
      <c r="C180" s="34" t="s">
        <v>295</v>
      </c>
      <c r="D180" s="22">
        <f t="shared" si="410"/>
        <v>0</v>
      </c>
      <c r="E180" s="21">
        <f t="shared" si="411"/>
        <v>0</v>
      </c>
      <c r="F180" s="21">
        <f t="shared" si="412"/>
        <v>0</v>
      </c>
      <c r="G180" s="21">
        <f t="shared" si="413"/>
        <v>0</v>
      </c>
      <c r="H180" s="21">
        <f t="shared" si="414"/>
        <v>0</v>
      </c>
      <c r="I180" s="21">
        <f t="shared" si="415"/>
        <v>0</v>
      </c>
      <c r="J180" s="21">
        <f t="shared" si="416"/>
        <v>0</v>
      </c>
      <c r="K180" s="21">
        <v>0</v>
      </c>
      <c r="L180" s="21">
        <v>0</v>
      </c>
      <c r="M180" s="21">
        <v>0</v>
      </c>
      <c r="N180" s="21">
        <v>0</v>
      </c>
      <c r="O180" s="21">
        <f t="shared" si="417"/>
        <v>0</v>
      </c>
      <c r="P180" s="21">
        <v>0</v>
      </c>
      <c r="Q180" s="21">
        <v>0</v>
      </c>
      <c r="R180" s="21">
        <v>0</v>
      </c>
      <c r="S180" s="21">
        <v>0</v>
      </c>
      <c r="T180" s="21">
        <f t="shared" si="418"/>
        <v>0</v>
      </c>
      <c r="U180" s="21">
        <v>0</v>
      </c>
      <c r="V180" s="21">
        <v>0</v>
      </c>
      <c r="W180" s="21">
        <v>0</v>
      </c>
      <c r="X180" s="21">
        <v>0</v>
      </c>
      <c r="Y180" s="21">
        <f t="shared" si="419"/>
        <v>0</v>
      </c>
      <c r="Z180" s="21">
        <v>0</v>
      </c>
      <c r="AA180" s="21">
        <v>0</v>
      </c>
      <c r="AB180" s="21">
        <v>0</v>
      </c>
      <c r="AC180" s="21">
        <v>0</v>
      </c>
      <c r="AD180" s="21">
        <f t="shared" si="420"/>
        <v>0</v>
      </c>
      <c r="AE180" s="21">
        <f t="shared" si="421"/>
        <v>0</v>
      </c>
      <c r="AF180" s="21">
        <f t="shared" si="422"/>
        <v>0</v>
      </c>
      <c r="AG180" s="21">
        <f t="shared" si="407"/>
        <v>0</v>
      </c>
      <c r="AH180" s="21">
        <f t="shared" si="408"/>
        <v>0</v>
      </c>
      <c r="AI180" s="21">
        <f t="shared" si="409"/>
        <v>0</v>
      </c>
      <c r="AJ180" s="21">
        <v>0</v>
      </c>
      <c r="AK180" s="21">
        <v>0</v>
      </c>
      <c r="AL180" s="21">
        <v>0</v>
      </c>
      <c r="AM180" s="21">
        <f t="shared" si="447"/>
        <v>0</v>
      </c>
      <c r="AN180" s="21">
        <v>0</v>
      </c>
      <c r="AO180" s="21">
        <v>0</v>
      </c>
      <c r="AP180" s="21">
        <v>0</v>
      </c>
      <c r="AQ180" s="21">
        <v>0</v>
      </c>
      <c r="AR180" s="21">
        <f t="shared" si="448"/>
        <v>0</v>
      </c>
      <c r="AS180" s="21">
        <v>0</v>
      </c>
      <c r="AT180" s="21">
        <v>0</v>
      </c>
      <c r="AU180" s="21">
        <v>0</v>
      </c>
      <c r="AV180" s="21">
        <v>0</v>
      </c>
      <c r="AW180" s="21">
        <f t="shared" si="449"/>
        <v>0</v>
      </c>
      <c r="AX180" s="21">
        <v>0</v>
      </c>
      <c r="AY180" s="21">
        <v>0</v>
      </c>
      <c r="AZ180" s="21">
        <v>0</v>
      </c>
      <c r="BA180" s="21">
        <v>0</v>
      </c>
      <c r="BB180" s="21">
        <f t="shared" si="450"/>
        <v>0</v>
      </c>
      <c r="BC180" s="21">
        <v>0</v>
      </c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  <c r="AAD180" s="1"/>
      <c r="AAE180" s="1"/>
      <c r="AAF180" s="1"/>
      <c r="AAG180" s="1"/>
      <c r="AAH180" s="1"/>
      <c r="AAI180" s="1"/>
      <c r="AAJ180" s="1"/>
      <c r="AAK180" s="1"/>
      <c r="AAL180" s="1"/>
      <c r="AAM180" s="1"/>
      <c r="AAN180" s="1"/>
      <c r="AAO180" s="1"/>
      <c r="AAP180" s="1"/>
      <c r="AAQ180" s="1"/>
      <c r="AAR180" s="1"/>
      <c r="AAS180" s="1"/>
      <c r="AAT180" s="1"/>
      <c r="AAU180" s="1"/>
      <c r="AAV180" s="1"/>
      <c r="AAW180" s="1"/>
      <c r="AAX180" s="1"/>
      <c r="AAY180" s="1"/>
      <c r="AAZ180" s="1"/>
      <c r="ABA180" s="1"/>
      <c r="ABB180" s="1"/>
      <c r="ABC180" s="1"/>
      <c r="ABD180" s="1"/>
      <c r="ABE180" s="1"/>
      <c r="ABF180" s="1"/>
      <c r="ABG180" s="1"/>
      <c r="ABH180" s="1"/>
      <c r="ABI180" s="1"/>
      <c r="ABJ180" s="1"/>
      <c r="ABK180" s="1"/>
      <c r="ABL180" s="1"/>
      <c r="ABM180" s="1"/>
      <c r="ABN180" s="1"/>
      <c r="ABO180" s="1"/>
      <c r="ABP180" s="1"/>
      <c r="ABQ180" s="1"/>
      <c r="ABR180" s="1"/>
      <c r="ABS180" s="1"/>
      <c r="ABT180" s="1"/>
      <c r="ABU180" s="1"/>
      <c r="ABV180" s="1"/>
      <c r="ABW180" s="1"/>
      <c r="ABX180" s="1"/>
      <c r="ABY180" s="1"/>
      <c r="ABZ180" s="1"/>
      <c r="ACA180" s="1"/>
      <c r="ACB180" s="1"/>
      <c r="ACC180" s="1"/>
      <c r="ACD180" s="1"/>
      <c r="ACE180" s="1"/>
      <c r="ACF180" s="1"/>
      <c r="ACG180" s="1"/>
      <c r="ACH180" s="1"/>
      <c r="ACI180" s="1"/>
      <c r="ACJ180" s="1"/>
      <c r="ACK180" s="1"/>
      <c r="ACL180" s="1"/>
      <c r="ACM180" s="1"/>
      <c r="ACN180" s="1"/>
      <c r="ACO180" s="1"/>
      <c r="ACP180" s="1"/>
      <c r="ACQ180" s="1"/>
      <c r="ACR180" s="1"/>
      <c r="ACS180" s="1"/>
      <c r="ACT180" s="1"/>
      <c r="ACU180" s="1"/>
      <c r="ACV180" s="1"/>
      <c r="ACW180" s="1"/>
      <c r="ACX180" s="1"/>
      <c r="ACY180" s="1"/>
      <c r="ACZ180" s="1"/>
      <c r="ADA180" s="1"/>
      <c r="ADB180" s="1"/>
      <c r="ADC180" s="1"/>
      <c r="ADD180" s="1"/>
      <c r="ADE180" s="1"/>
      <c r="ADF180" s="1"/>
      <c r="ADG180" s="1"/>
      <c r="ADH180" s="1"/>
      <c r="ADI180" s="1"/>
      <c r="ADJ180" s="1"/>
      <c r="ADK180" s="1"/>
      <c r="ADL180" s="1"/>
      <c r="ADM180" s="1"/>
      <c r="ADN180" s="1"/>
      <c r="ADO180" s="1"/>
      <c r="ADP180" s="1"/>
      <c r="ADQ180" s="1"/>
      <c r="ADR180" s="1"/>
      <c r="ADS180" s="1"/>
      <c r="ADT180" s="1"/>
      <c r="ADU180" s="1"/>
      <c r="ADV180" s="1"/>
      <c r="ADW180" s="1"/>
      <c r="ADX180" s="1"/>
      <c r="ADY180" s="1"/>
      <c r="ADZ180" s="1"/>
      <c r="AEA180" s="1"/>
      <c r="AEB180" s="1"/>
      <c r="AEC180" s="1"/>
      <c r="AED180" s="1"/>
      <c r="AEE180" s="1"/>
      <c r="AEF180" s="1"/>
      <c r="AEG180" s="1"/>
      <c r="AEH180" s="1"/>
      <c r="AEI180" s="1"/>
      <c r="AEJ180" s="1"/>
      <c r="AEK180" s="1"/>
      <c r="AEL180" s="1"/>
      <c r="AEM180" s="1"/>
      <c r="AEN180" s="1"/>
      <c r="AEO180" s="1"/>
      <c r="AEP180" s="1"/>
      <c r="AEQ180" s="1"/>
      <c r="AER180" s="1"/>
      <c r="AES180" s="1"/>
      <c r="AET180" s="1"/>
      <c r="AEU180" s="1"/>
      <c r="AEV180" s="1"/>
      <c r="AEW180" s="1"/>
      <c r="AEX180" s="1"/>
      <c r="AEY180" s="1"/>
      <c r="AEZ180" s="1"/>
      <c r="AFA180" s="1"/>
      <c r="AFB180" s="1"/>
      <c r="AFC180" s="1"/>
      <c r="AFD180" s="1"/>
      <c r="AFE180" s="1"/>
      <c r="AFF180" s="1"/>
      <c r="AFG180" s="1"/>
      <c r="AFH180" s="1"/>
      <c r="AFI180" s="1"/>
      <c r="AFJ180" s="1"/>
      <c r="AFK180" s="1"/>
      <c r="AFL180" s="1"/>
      <c r="AFM180" s="1"/>
      <c r="AFN180" s="1"/>
      <c r="AFO180" s="1"/>
      <c r="AFP180" s="1"/>
      <c r="AFQ180" s="1"/>
      <c r="AFR180" s="1"/>
      <c r="AFS180" s="1"/>
      <c r="AFT180" s="1"/>
      <c r="AFU180" s="1"/>
      <c r="AFV180" s="1"/>
      <c r="AFW180" s="1"/>
      <c r="AFX180" s="1"/>
      <c r="AFY180" s="1"/>
      <c r="AFZ180" s="1"/>
      <c r="AGA180" s="1"/>
      <c r="AGB180" s="1"/>
      <c r="AGC180" s="1"/>
      <c r="AGD180" s="1"/>
      <c r="AGE180" s="1"/>
      <c r="AGF180" s="1"/>
      <c r="AGG180" s="1"/>
      <c r="AGH180" s="1"/>
      <c r="AGI180" s="1"/>
      <c r="AGJ180" s="1"/>
      <c r="AGK180" s="1"/>
      <c r="AGL180" s="1"/>
      <c r="AGM180" s="1"/>
      <c r="AGN180" s="1"/>
      <c r="AGO180" s="1"/>
      <c r="AGP180" s="1"/>
      <c r="AGQ180" s="1"/>
      <c r="AGR180" s="1"/>
      <c r="AGS180" s="1"/>
      <c r="AGT180" s="1"/>
      <c r="AGU180" s="1"/>
      <c r="AGV180" s="1"/>
      <c r="AGW180" s="1"/>
      <c r="AGX180" s="1"/>
      <c r="AGY180" s="1"/>
      <c r="AGZ180" s="1"/>
      <c r="AHA180" s="1"/>
      <c r="AHB180" s="1"/>
      <c r="AHC180" s="1"/>
      <c r="AHD180" s="1"/>
      <c r="AHE180" s="1"/>
      <c r="AHF180" s="1"/>
      <c r="AHG180" s="1"/>
      <c r="AHH180" s="1"/>
      <c r="AHI180" s="1"/>
      <c r="AHJ180" s="1"/>
      <c r="AHK180" s="1"/>
      <c r="AHL180" s="1"/>
      <c r="AHM180" s="1"/>
      <c r="AHN180" s="1"/>
      <c r="AHO180" s="1"/>
      <c r="AHP180" s="1"/>
      <c r="AHQ180" s="1"/>
      <c r="AHR180" s="1"/>
      <c r="AHS180" s="1"/>
      <c r="AHT180" s="1"/>
      <c r="AHU180" s="1"/>
      <c r="AHV180" s="1"/>
      <c r="AHW180" s="1"/>
      <c r="AHX180" s="1"/>
      <c r="AHY180" s="1"/>
      <c r="AHZ180" s="1"/>
      <c r="AIA180" s="1"/>
      <c r="AIB180" s="1"/>
      <c r="AIC180" s="1"/>
      <c r="AID180" s="1"/>
      <c r="AIE180" s="1"/>
      <c r="AIF180" s="1"/>
      <c r="AIG180" s="1"/>
      <c r="AIH180" s="1"/>
      <c r="AII180" s="1"/>
      <c r="AIJ180" s="1"/>
      <c r="AIK180" s="1"/>
      <c r="AIL180" s="1"/>
      <c r="AIM180" s="1"/>
      <c r="AIN180" s="1"/>
      <c r="AIO180" s="1"/>
      <c r="AIP180" s="1"/>
      <c r="AIQ180" s="1"/>
      <c r="AIR180" s="1"/>
      <c r="AIS180" s="1"/>
      <c r="AIT180" s="1"/>
      <c r="AIU180" s="1"/>
      <c r="AIV180" s="1"/>
      <c r="AIW180" s="1"/>
      <c r="AIX180" s="1"/>
      <c r="AIY180" s="1"/>
      <c r="AIZ180" s="1"/>
      <c r="AJA180" s="1"/>
      <c r="AJB180" s="1"/>
      <c r="AJC180" s="1"/>
      <c r="AJD180" s="1"/>
      <c r="AJE180" s="1"/>
      <c r="AJF180" s="1"/>
      <c r="AJG180" s="1"/>
      <c r="AJH180" s="1"/>
      <c r="AJI180" s="1"/>
      <c r="AJJ180" s="1"/>
      <c r="AJK180" s="1"/>
      <c r="AJL180" s="1"/>
      <c r="AJM180" s="1"/>
      <c r="AJN180" s="1"/>
      <c r="AJO180" s="1"/>
      <c r="AJP180" s="1"/>
      <c r="AJQ180" s="1"/>
      <c r="AJR180" s="1"/>
      <c r="AJS180" s="1"/>
      <c r="AJT180" s="1"/>
      <c r="AJU180" s="1"/>
      <c r="AJV180" s="1"/>
      <c r="AJW180" s="1"/>
      <c r="AJX180" s="1"/>
      <c r="AJY180" s="1"/>
      <c r="AJZ180" s="1"/>
      <c r="AKA180" s="1"/>
      <c r="AKB180" s="1"/>
      <c r="AKC180" s="1"/>
      <c r="AKD180" s="1"/>
      <c r="AKE180" s="1"/>
      <c r="AKF180" s="1"/>
      <c r="AKG180" s="1"/>
      <c r="AKH180" s="1"/>
      <c r="AKI180" s="1"/>
      <c r="AKJ180" s="1"/>
      <c r="AKK180" s="1"/>
      <c r="AKL180" s="1"/>
      <c r="AKM180" s="1"/>
      <c r="AKN180" s="1"/>
      <c r="AKO180" s="1"/>
      <c r="AKP180" s="1"/>
      <c r="AKQ180" s="1"/>
      <c r="AKR180" s="1"/>
      <c r="AKS180" s="1"/>
      <c r="AKT180" s="1"/>
      <c r="AKU180" s="1"/>
      <c r="AKV180" s="1"/>
      <c r="AKW180" s="1"/>
      <c r="AKX180" s="1"/>
      <c r="AKY180" s="1"/>
      <c r="AKZ180" s="1"/>
      <c r="ALA180" s="1"/>
      <c r="ALB180" s="1"/>
      <c r="ALC180" s="1"/>
      <c r="ALD180" s="1"/>
      <c r="ALE180" s="1"/>
      <c r="ALF180" s="1"/>
      <c r="ALG180" s="1"/>
      <c r="ALH180" s="1"/>
      <c r="ALI180" s="1"/>
      <c r="ALJ180" s="1"/>
      <c r="ALK180" s="1"/>
      <c r="ALL180" s="1"/>
      <c r="ALM180" s="1"/>
      <c r="ALN180" s="1"/>
      <c r="ALO180" s="1"/>
      <c r="ALP180" s="1"/>
      <c r="ALQ180" s="1"/>
      <c r="ALR180" s="1"/>
      <c r="ALS180" s="1"/>
      <c r="ALT180" s="1"/>
      <c r="ALU180" s="1"/>
      <c r="ALV180" s="1"/>
      <c r="ALW180" s="1"/>
      <c r="ALX180" s="1"/>
      <c r="ALY180" s="1"/>
      <c r="ALZ180" s="1"/>
      <c r="AMA180" s="1"/>
      <c r="AMB180" s="1"/>
      <c r="AMC180" s="1"/>
      <c r="AMD180" s="1"/>
      <c r="AME180" s="1"/>
      <c r="AMF180" s="1"/>
      <c r="AMG180" s="1"/>
      <c r="AMH180" s="1"/>
      <c r="AMI180" s="1"/>
      <c r="AMJ180" s="1"/>
    </row>
    <row r="181" spans="1:1024" s="23" customFormat="1" ht="25.5" x14ac:dyDescent="0.2">
      <c r="A181" s="33" t="s">
        <v>283</v>
      </c>
      <c r="B181" s="52" t="s">
        <v>296</v>
      </c>
      <c r="C181" s="34" t="s">
        <v>297</v>
      </c>
      <c r="D181" s="22">
        <f t="shared" si="410"/>
        <v>0</v>
      </c>
      <c r="E181" s="21">
        <f t="shared" si="411"/>
        <v>0</v>
      </c>
      <c r="F181" s="21">
        <f t="shared" si="412"/>
        <v>0</v>
      </c>
      <c r="G181" s="21">
        <f t="shared" si="413"/>
        <v>0</v>
      </c>
      <c r="H181" s="21">
        <f t="shared" si="414"/>
        <v>0</v>
      </c>
      <c r="I181" s="21">
        <f t="shared" si="415"/>
        <v>0</v>
      </c>
      <c r="J181" s="21">
        <f t="shared" si="416"/>
        <v>0</v>
      </c>
      <c r="K181" s="21">
        <v>0</v>
      </c>
      <c r="L181" s="21">
        <v>0</v>
      </c>
      <c r="M181" s="21">
        <v>0</v>
      </c>
      <c r="N181" s="21">
        <v>0</v>
      </c>
      <c r="O181" s="21">
        <f t="shared" si="417"/>
        <v>0</v>
      </c>
      <c r="P181" s="21">
        <v>0</v>
      </c>
      <c r="Q181" s="21">
        <v>0</v>
      </c>
      <c r="R181" s="21">
        <v>0</v>
      </c>
      <c r="S181" s="21">
        <v>0</v>
      </c>
      <c r="T181" s="21">
        <f t="shared" si="418"/>
        <v>0</v>
      </c>
      <c r="U181" s="21">
        <v>0</v>
      </c>
      <c r="V181" s="21">
        <v>0</v>
      </c>
      <c r="W181" s="21">
        <v>0</v>
      </c>
      <c r="X181" s="21">
        <v>0</v>
      </c>
      <c r="Y181" s="21">
        <f t="shared" si="419"/>
        <v>0</v>
      </c>
      <c r="Z181" s="21">
        <v>0</v>
      </c>
      <c r="AA181" s="21">
        <v>0</v>
      </c>
      <c r="AB181" s="21">
        <v>0</v>
      </c>
      <c r="AC181" s="21">
        <v>0</v>
      </c>
      <c r="AD181" s="21">
        <f t="shared" si="420"/>
        <v>0</v>
      </c>
      <c r="AE181" s="21">
        <f t="shared" si="421"/>
        <v>0</v>
      </c>
      <c r="AF181" s="21">
        <f t="shared" si="422"/>
        <v>0</v>
      </c>
      <c r="AG181" s="21">
        <f t="shared" si="407"/>
        <v>0</v>
      </c>
      <c r="AH181" s="21">
        <f t="shared" si="408"/>
        <v>0</v>
      </c>
      <c r="AI181" s="21">
        <f t="shared" si="409"/>
        <v>0</v>
      </c>
      <c r="AJ181" s="21">
        <v>0</v>
      </c>
      <c r="AK181" s="21">
        <v>0</v>
      </c>
      <c r="AL181" s="21">
        <v>0</v>
      </c>
      <c r="AM181" s="21">
        <f t="shared" si="447"/>
        <v>0</v>
      </c>
      <c r="AN181" s="21">
        <v>0</v>
      </c>
      <c r="AO181" s="21">
        <v>0</v>
      </c>
      <c r="AP181" s="21">
        <v>0</v>
      </c>
      <c r="AQ181" s="21">
        <v>0</v>
      </c>
      <c r="AR181" s="21">
        <f t="shared" si="448"/>
        <v>0</v>
      </c>
      <c r="AS181" s="21">
        <v>0</v>
      </c>
      <c r="AT181" s="21">
        <v>0</v>
      </c>
      <c r="AU181" s="21">
        <v>0</v>
      </c>
      <c r="AV181" s="21">
        <v>0</v>
      </c>
      <c r="AW181" s="21">
        <f t="shared" si="449"/>
        <v>0</v>
      </c>
      <c r="AX181" s="21">
        <v>0</v>
      </c>
      <c r="AY181" s="21">
        <v>0</v>
      </c>
      <c r="AZ181" s="21">
        <v>0</v>
      </c>
      <c r="BA181" s="21">
        <v>0</v>
      </c>
      <c r="BB181" s="21">
        <f t="shared" si="450"/>
        <v>0</v>
      </c>
      <c r="BC181" s="21">
        <v>0</v>
      </c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  <c r="AAD181" s="1"/>
      <c r="AAE181" s="1"/>
      <c r="AAF181" s="1"/>
      <c r="AAG181" s="1"/>
      <c r="AAH181" s="1"/>
      <c r="AAI181" s="1"/>
      <c r="AAJ181" s="1"/>
      <c r="AAK181" s="1"/>
      <c r="AAL181" s="1"/>
      <c r="AAM181" s="1"/>
      <c r="AAN181" s="1"/>
      <c r="AAO181" s="1"/>
      <c r="AAP181" s="1"/>
      <c r="AAQ181" s="1"/>
      <c r="AAR181" s="1"/>
      <c r="AAS181" s="1"/>
      <c r="AAT181" s="1"/>
      <c r="AAU181" s="1"/>
      <c r="AAV181" s="1"/>
      <c r="AAW181" s="1"/>
      <c r="AAX181" s="1"/>
      <c r="AAY181" s="1"/>
      <c r="AAZ181" s="1"/>
      <c r="ABA181" s="1"/>
      <c r="ABB181" s="1"/>
      <c r="ABC181" s="1"/>
      <c r="ABD181" s="1"/>
      <c r="ABE181" s="1"/>
      <c r="ABF181" s="1"/>
      <c r="ABG181" s="1"/>
      <c r="ABH181" s="1"/>
      <c r="ABI181" s="1"/>
      <c r="ABJ181" s="1"/>
      <c r="ABK181" s="1"/>
      <c r="ABL181" s="1"/>
      <c r="ABM181" s="1"/>
      <c r="ABN181" s="1"/>
      <c r="ABO181" s="1"/>
      <c r="ABP181" s="1"/>
      <c r="ABQ181" s="1"/>
      <c r="ABR181" s="1"/>
      <c r="ABS181" s="1"/>
      <c r="ABT181" s="1"/>
      <c r="ABU181" s="1"/>
      <c r="ABV181" s="1"/>
      <c r="ABW181" s="1"/>
      <c r="ABX181" s="1"/>
      <c r="ABY181" s="1"/>
      <c r="ABZ181" s="1"/>
      <c r="ACA181" s="1"/>
      <c r="ACB181" s="1"/>
      <c r="ACC181" s="1"/>
      <c r="ACD181" s="1"/>
      <c r="ACE181" s="1"/>
      <c r="ACF181" s="1"/>
      <c r="ACG181" s="1"/>
      <c r="ACH181" s="1"/>
      <c r="ACI181" s="1"/>
      <c r="ACJ181" s="1"/>
      <c r="ACK181" s="1"/>
      <c r="ACL181" s="1"/>
      <c r="ACM181" s="1"/>
      <c r="ACN181" s="1"/>
      <c r="ACO181" s="1"/>
      <c r="ACP181" s="1"/>
      <c r="ACQ181" s="1"/>
      <c r="ACR181" s="1"/>
      <c r="ACS181" s="1"/>
      <c r="ACT181" s="1"/>
      <c r="ACU181" s="1"/>
      <c r="ACV181" s="1"/>
      <c r="ACW181" s="1"/>
      <c r="ACX181" s="1"/>
      <c r="ACY181" s="1"/>
      <c r="ACZ181" s="1"/>
      <c r="ADA181" s="1"/>
      <c r="ADB181" s="1"/>
      <c r="ADC181" s="1"/>
      <c r="ADD181" s="1"/>
      <c r="ADE181" s="1"/>
      <c r="ADF181" s="1"/>
      <c r="ADG181" s="1"/>
      <c r="ADH181" s="1"/>
      <c r="ADI181" s="1"/>
      <c r="ADJ181" s="1"/>
      <c r="ADK181" s="1"/>
      <c r="ADL181" s="1"/>
      <c r="ADM181" s="1"/>
      <c r="ADN181" s="1"/>
      <c r="ADO181" s="1"/>
      <c r="ADP181" s="1"/>
      <c r="ADQ181" s="1"/>
      <c r="ADR181" s="1"/>
      <c r="ADS181" s="1"/>
      <c r="ADT181" s="1"/>
      <c r="ADU181" s="1"/>
      <c r="ADV181" s="1"/>
      <c r="ADW181" s="1"/>
      <c r="ADX181" s="1"/>
      <c r="ADY181" s="1"/>
      <c r="ADZ181" s="1"/>
      <c r="AEA181" s="1"/>
      <c r="AEB181" s="1"/>
      <c r="AEC181" s="1"/>
      <c r="AED181" s="1"/>
      <c r="AEE181" s="1"/>
      <c r="AEF181" s="1"/>
      <c r="AEG181" s="1"/>
      <c r="AEH181" s="1"/>
      <c r="AEI181" s="1"/>
      <c r="AEJ181" s="1"/>
      <c r="AEK181" s="1"/>
      <c r="AEL181" s="1"/>
      <c r="AEM181" s="1"/>
      <c r="AEN181" s="1"/>
      <c r="AEO181" s="1"/>
      <c r="AEP181" s="1"/>
      <c r="AEQ181" s="1"/>
      <c r="AER181" s="1"/>
      <c r="AES181" s="1"/>
      <c r="AET181" s="1"/>
      <c r="AEU181" s="1"/>
      <c r="AEV181" s="1"/>
      <c r="AEW181" s="1"/>
      <c r="AEX181" s="1"/>
      <c r="AEY181" s="1"/>
      <c r="AEZ181" s="1"/>
      <c r="AFA181" s="1"/>
      <c r="AFB181" s="1"/>
      <c r="AFC181" s="1"/>
      <c r="AFD181" s="1"/>
      <c r="AFE181" s="1"/>
      <c r="AFF181" s="1"/>
      <c r="AFG181" s="1"/>
      <c r="AFH181" s="1"/>
      <c r="AFI181" s="1"/>
      <c r="AFJ181" s="1"/>
      <c r="AFK181" s="1"/>
      <c r="AFL181" s="1"/>
      <c r="AFM181" s="1"/>
      <c r="AFN181" s="1"/>
      <c r="AFO181" s="1"/>
      <c r="AFP181" s="1"/>
      <c r="AFQ181" s="1"/>
      <c r="AFR181" s="1"/>
      <c r="AFS181" s="1"/>
      <c r="AFT181" s="1"/>
      <c r="AFU181" s="1"/>
      <c r="AFV181" s="1"/>
      <c r="AFW181" s="1"/>
      <c r="AFX181" s="1"/>
      <c r="AFY181" s="1"/>
      <c r="AFZ181" s="1"/>
      <c r="AGA181" s="1"/>
      <c r="AGB181" s="1"/>
      <c r="AGC181" s="1"/>
      <c r="AGD181" s="1"/>
      <c r="AGE181" s="1"/>
      <c r="AGF181" s="1"/>
      <c r="AGG181" s="1"/>
      <c r="AGH181" s="1"/>
      <c r="AGI181" s="1"/>
      <c r="AGJ181" s="1"/>
      <c r="AGK181" s="1"/>
      <c r="AGL181" s="1"/>
      <c r="AGM181" s="1"/>
      <c r="AGN181" s="1"/>
      <c r="AGO181" s="1"/>
      <c r="AGP181" s="1"/>
      <c r="AGQ181" s="1"/>
      <c r="AGR181" s="1"/>
      <c r="AGS181" s="1"/>
      <c r="AGT181" s="1"/>
      <c r="AGU181" s="1"/>
      <c r="AGV181" s="1"/>
      <c r="AGW181" s="1"/>
      <c r="AGX181" s="1"/>
      <c r="AGY181" s="1"/>
      <c r="AGZ181" s="1"/>
      <c r="AHA181" s="1"/>
      <c r="AHB181" s="1"/>
      <c r="AHC181" s="1"/>
      <c r="AHD181" s="1"/>
      <c r="AHE181" s="1"/>
      <c r="AHF181" s="1"/>
      <c r="AHG181" s="1"/>
      <c r="AHH181" s="1"/>
      <c r="AHI181" s="1"/>
      <c r="AHJ181" s="1"/>
      <c r="AHK181" s="1"/>
      <c r="AHL181" s="1"/>
      <c r="AHM181" s="1"/>
      <c r="AHN181" s="1"/>
      <c r="AHO181" s="1"/>
      <c r="AHP181" s="1"/>
      <c r="AHQ181" s="1"/>
      <c r="AHR181" s="1"/>
      <c r="AHS181" s="1"/>
      <c r="AHT181" s="1"/>
      <c r="AHU181" s="1"/>
      <c r="AHV181" s="1"/>
      <c r="AHW181" s="1"/>
      <c r="AHX181" s="1"/>
      <c r="AHY181" s="1"/>
      <c r="AHZ181" s="1"/>
      <c r="AIA181" s="1"/>
      <c r="AIB181" s="1"/>
      <c r="AIC181" s="1"/>
      <c r="AID181" s="1"/>
      <c r="AIE181" s="1"/>
      <c r="AIF181" s="1"/>
      <c r="AIG181" s="1"/>
      <c r="AIH181" s="1"/>
      <c r="AII181" s="1"/>
      <c r="AIJ181" s="1"/>
      <c r="AIK181" s="1"/>
      <c r="AIL181" s="1"/>
      <c r="AIM181" s="1"/>
      <c r="AIN181" s="1"/>
      <c r="AIO181" s="1"/>
      <c r="AIP181" s="1"/>
      <c r="AIQ181" s="1"/>
      <c r="AIR181" s="1"/>
      <c r="AIS181" s="1"/>
      <c r="AIT181" s="1"/>
      <c r="AIU181" s="1"/>
      <c r="AIV181" s="1"/>
      <c r="AIW181" s="1"/>
      <c r="AIX181" s="1"/>
      <c r="AIY181" s="1"/>
      <c r="AIZ181" s="1"/>
      <c r="AJA181" s="1"/>
      <c r="AJB181" s="1"/>
      <c r="AJC181" s="1"/>
      <c r="AJD181" s="1"/>
      <c r="AJE181" s="1"/>
      <c r="AJF181" s="1"/>
      <c r="AJG181" s="1"/>
      <c r="AJH181" s="1"/>
      <c r="AJI181" s="1"/>
      <c r="AJJ181" s="1"/>
      <c r="AJK181" s="1"/>
      <c r="AJL181" s="1"/>
      <c r="AJM181" s="1"/>
      <c r="AJN181" s="1"/>
      <c r="AJO181" s="1"/>
      <c r="AJP181" s="1"/>
      <c r="AJQ181" s="1"/>
      <c r="AJR181" s="1"/>
      <c r="AJS181" s="1"/>
      <c r="AJT181" s="1"/>
      <c r="AJU181" s="1"/>
      <c r="AJV181" s="1"/>
      <c r="AJW181" s="1"/>
      <c r="AJX181" s="1"/>
      <c r="AJY181" s="1"/>
      <c r="AJZ181" s="1"/>
      <c r="AKA181" s="1"/>
      <c r="AKB181" s="1"/>
      <c r="AKC181" s="1"/>
      <c r="AKD181" s="1"/>
      <c r="AKE181" s="1"/>
      <c r="AKF181" s="1"/>
      <c r="AKG181" s="1"/>
      <c r="AKH181" s="1"/>
      <c r="AKI181" s="1"/>
      <c r="AKJ181" s="1"/>
      <c r="AKK181" s="1"/>
      <c r="AKL181" s="1"/>
      <c r="AKM181" s="1"/>
      <c r="AKN181" s="1"/>
      <c r="AKO181" s="1"/>
      <c r="AKP181" s="1"/>
      <c r="AKQ181" s="1"/>
      <c r="AKR181" s="1"/>
      <c r="AKS181" s="1"/>
      <c r="AKT181" s="1"/>
      <c r="AKU181" s="1"/>
      <c r="AKV181" s="1"/>
      <c r="AKW181" s="1"/>
      <c r="AKX181" s="1"/>
      <c r="AKY181" s="1"/>
      <c r="AKZ181" s="1"/>
      <c r="ALA181" s="1"/>
      <c r="ALB181" s="1"/>
      <c r="ALC181" s="1"/>
      <c r="ALD181" s="1"/>
      <c r="ALE181" s="1"/>
      <c r="ALF181" s="1"/>
      <c r="ALG181" s="1"/>
      <c r="ALH181" s="1"/>
      <c r="ALI181" s="1"/>
      <c r="ALJ181" s="1"/>
      <c r="ALK181" s="1"/>
      <c r="ALL181" s="1"/>
      <c r="ALM181" s="1"/>
      <c r="ALN181" s="1"/>
      <c r="ALO181" s="1"/>
      <c r="ALP181" s="1"/>
      <c r="ALQ181" s="1"/>
      <c r="ALR181" s="1"/>
      <c r="ALS181" s="1"/>
      <c r="ALT181" s="1"/>
      <c r="ALU181" s="1"/>
      <c r="ALV181" s="1"/>
      <c r="ALW181" s="1"/>
      <c r="ALX181" s="1"/>
      <c r="ALY181" s="1"/>
      <c r="ALZ181" s="1"/>
      <c r="AMA181" s="1"/>
      <c r="AMB181" s="1"/>
      <c r="AMC181" s="1"/>
      <c r="AMD181" s="1"/>
      <c r="AME181" s="1"/>
      <c r="AMF181" s="1"/>
      <c r="AMG181" s="1"/>
      <c r="AMH181" s="1"/>
      <c r="AMI181" s="1"/>
      <c r="AMJ181" s="1"/>
    </row>
    <row r="182" spans="1:1024" s="23" customFormat="1" ht="25.5" x14ac:dyDescent="0.2">
      <c r="A182" s="33" t="s">
        <v>283</v>
      </c>
      <c r="B182" s="52" t="s">
        <v>298</v>
      </c>
      <c r="C182" s="34" t="s">
        <v>299</v>
      </c>
      <c r="D182" s="22">
        <f t="shared" si="410"/>
        <v>5.9029991999999991</v>
      </c>
      <c r="E182" s="21">
        <f t="shared" si="411"/>
        <v>5.9029991999999991</v>
      </c>
      <c r="F182" s="21">
        <f t="shared" si="412"/>
        <v>0</v>
      </c>
      <c r="G182" s="21">
        <f t="shared" si="413"/>
        <v>0</v>
      </c>
      <c r="H182" s="21">
        <f t="shared" si="414"/>
        <v>5.9029991999999991</v>
      </c>
      <c r="I182" s="21">
        <f t="shared" si="415"/>
        <v>0</v>
      </c>
      <c r="J182" s="21">
        <f t="shared" si="416"/>
        <v>0</v>
      </c>
      <c r="K182" s="21">
        <v>0</v>
      </c>
      <c r="L182" s="21">
        <v>0</v>
      </c>
      <c r="M182" s="21">
        <v>0</v>
      </c>
      <c r="N182" s="21">
        <v>0</v>
      </c>
      <c r="O182" s="21">
        <f t="shared" si="417"/>
        <v>0</v>
      </c>
      <c r="P182" s="21">
        <v>0</v>
      </c>
      <c r="Q182" s="21">
        <v>0</v>
      </c>
      <c r="R182" s="21">
        <v>0</v>
      </c>
      <c r="S182" s="21">
        <v>0</v>
      </c>
      <c r="T182" s="21">
        <f t="shared" si="418"/>
        <v>0</v>
      </c>
      <c r="U182" s="21">
        <v>0</v>
      </c>
      <c r="V182" s="21">
        <v>0</v>
      </c>
      <c r="W182" s="21">
        <v>0</v>
      </c>
      <c r="X182" s="21">
        <v>0</v>
      </c>
      <c r="Y182" s="21">
        <f t="shared" si="419"/>
        <v>5.9029991999999991</v>
      </c>
      <c r="Z182" s="21">
        <v>0</v>
      </c>
      <c r="AA182" s="21">
        <v>0</v>
      </c>
      <c r="AB182" s="21">
        <v>5.9029991999999991</v>
      </c>
      <c r="AC182" s="21">
        <v>0</v>
      </c>
      <c r="AD182" s="21">
        <f t="shared" si="420"/>
        <v>5.9029991999999991</v>
      </c>
      <c r="AE182" s="21">
        <f t="shared" si="421"/>
        <v>5.9029991999999991</v>
      </c>
      <c r="AF182" s="21">
        <f t="shared" si="422"/>
        <v>0</v>
      </c>
      <c r="AG182" s="21">
        <f t="shared" si="407"/>
        <v>0</v>
      </c>
      <c r="AH182" s="21">
        <f t="shared" si="408"/>
        <v>5.9029991999999991</v>
      </c>
      <c r="AI182" s="21">
        <f t="shared" si="409"/>
        <v>0</v>
      </c>
      <c r="AJ182" s="21">
        <f>4.919166*1.2</f>
        <v>5.9029991999999991</v>
      </c>
      <c r="AK182" s="21">
        <v>0</v>
      </c>
      <c r="AL182" s="21">
        <v>0</v>
      </c>
      <c r="AM182" s="21">
        <f t="shared" si="447"/>
        <v>5.9029991999999991</v>
      </c>
      <c r="AN182" s="21">
        <v>0</v>
      </c>
      <c r="AO182" s="21">
        <v>0</v>
      </c>
      <c r="AP182" s="21">
        <v>0</v>
      </c>
      <c r="AQ182" s="21">
        <v>0</v>
      </c>
      <c r="AR182" s="21">
        <f t="shared" si="448"/>
        <v>0</v>
      </c>
      <c r="AS182" s="21">
        <v>0</v>
      </c>
      <c r="AT182" s="21">
        <v>0</v>
      </c>
      <c r="AU182" s="21">
        <v>0</v>
      </c>
      <c r="AV182" s="21">
        <v>0</v>
      </c>
      <c r="AW182" s="21">
        <f t="shared" si="449"/>
        <v>0</v>
      </c>
      <c r="AX182" s="21">
        <v>0</v>
      </c>
      <c r="AY182" s="21">
        <v>0</v>
      </c>
      <c r="AZ182" s="21">
        <v>0</v>
      </c>
      <c r="BA182" s="21">
        <v>0</v>
      </c>
      <c r="BB182" s="21">
        <f t="shared" si="450"/>
        <v>0</v>
      </c>
      <c r="BC182" s="21">
        <v>0</v>
      </c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  <c r="AAD182" s="1"/>
      <c r="AAE182" s="1"/>
      <c r="AAF182" s="1"/>
      <c r="AAG182" s="1"/>
      <c r="AAH182" s="1"/>
      <c r="AAI182" s="1"/>
      <c r="AAJ182" s="1"/>
      <c r="AAK182" s="1"/>
      <c r="AAL182" s="1"/>
      <c r="AAM182" s="1"/>
      <c r="AAN182" s="1"/>
      <c r="AAO182" s="1"/>
      <c r="AAP182" s="1"/>
      <c r="AAQ182" s="1"/>
      <c r="AAR182" s="1"/>
      <c r="AAS182" s="1"/>
      <c r="AAT182" s="1"/>
      <c r="AAU182" s="1"/>
      <c r="AAV182" s="1"/>
      <c r="AAW182" s="1"/>
      <c r="AAX182" s="1"/>
      <c r="AAY182" s="1"/>
      <c r="AAZ182" s="1"/>
      <c r="ABA182" s="1"/>
      <c r="ABB182" s="1"/>
      <c r="ABC182" s="1"/>
      <c r="ABD182" s="1"/>
      <c r="ABE182" s="1"/>
      <c r="ABF182" s="1"/>
      <c r="ABG182" s="1"/>
      <c r="ABH182" s="1"/>
      <c r="ABI182" s="1"/>
      <c r="ABJ182" s="1"/>
      <c r="ABK182" s="1"/>
      <c r="ABL182" s="1"/>
      <c r="ABM182" s="1"/>
      <c r="ABN182" s="1"/>
      <c r="ABO182" s="1"/>
      <c r="ABP182" s="1"/>
      <c r="ABQ182" s="1"/>
      <c r="ABR182" s="1"/>
      <c r="ABS182" s="1"/>
      <c r="ABT182" s="1"/>
      <c r="ABU182" s="1"/>
      <c r="ABV182" s="1"/>
      <c r="ABW182" s="1"/>
      <c r="ABX182" s="1"/>
      <c r="ABY182" s="1"/>
      <c r="ABZ182" s="1"/>
      <c r="ACA182" s="1"/>
      <c r="ACB182" s="1"/>
      <c r="ACC182" s="1"/>
      <c r="ACD182" s="1"/>
      <c r="ACE182" s="1"/>
      <c r="ACF182" s="1"/>
      <c r="ACG182" s="1"/>
      <c r="ACH182" s="1"/>
      <c r="ACI182" s="1"/>
      <c r="ACJ182" s="1"/>
      <c r="ACK182" s="1"/>
      <c r="ACL182" s="1"/>
      <c r="ACM182" s="1"/>
      <c r="ACN182" s="1"/>
      <c r="ACO182" s="1"/>
      <c r="ACP182" s="1"/>
      <c r="ACQ182" s="1"/>
      <c r="ACR182" s="1"/>
      <c r="ACS182" s="1"/>
      <c r="ACT182" s="1"/>
      <c r="ACU182" s="1"/>
      <c r="ACV182" s="1"/>
      <c r="ACW182" s="1"/>
      <c r="ACX182" s="1"/>
      <c r="ACY182" s="1"/>
      <c r="ACZ182" s="1"/>
      <c r="ADA182" s="1"/>
      <c r="ADB182" s="1"/>
      <c r="ADC182" s="1"/>
      <c r="ADD182" s="1"/>
      <c r="ADE182" s="1"/>
      <c r="ADF182" s="1"/>
      <c r="ADG182" s="1"/>
      <c r="ADH182" s="1"/>
      <c r="ADI182" s="1"/>
      <c r="ADJ182" s="1"/>
      <c r="ADK182" s="1"/>
      <c r="ADL182" s="1"/>
      <c r="ADM182" s="1"/>
      <c r="ADN182" s="1"/>
      <c r="ADO182" s="1"/>
      <c r="ADP182" s="1"/>
      <c r="ADQ182" s="1"/>
      <c r="ADR182" s="1"/>
      <c r="ADS182" s="1"/>
      <c r="ADT182" s="1"/>
      <c r="ADU182" s="1"/>
      <c r="ADV182" s="1"/>
      <c r="ADW182" s="1"/>
      <c r="ADX182" s="1"/>
      <c r="ADY182" s="1"/>
      <c r="ADZ182" s="1"/>
      <c r="AEA182" s="1"/>
      <c r="AEB182" s="1"/>
      <c r="AEC182" s="1"/>
      <c r="AED182" s="1"/>
      <c r="AEE182" s="1"/>
      <c r="AEF182" s="1"/>
      <c r="AEG182" s="1"/>
      <c r="AEH182" s="1"/>
      <c r="AEI182" s="1"/>
      <c r="AEJ182" s="1"/>
      <c r="AEK182" s="1"/>
      <c r="AEL182" s="1"/>
      <c r="AEM182" s="1"/>
      <c r="AEN182" s="1"/>
      <c r="AEO182" s="1"/>
      <c r="AEP182" s="1"/>
      <c r="AEQ182" s="1"/>
      <c r="AER182" s="1"/>
      <c r="AES182" s="1"/>
      <c r="AET182" s="1"/>
      <c r="AEU182" s="1"/>
      <c r="AEV182" s="1"/>
      <c r="AEW182" s="1"/>
      <c r="AEX182" s="1"/>
      <c r="AEY182" s="1"/>
      <c r="AEZ182" s="1"/>
      <c r="AFA182" s="1"/>
      <c r="AFB182" s="1"/>
      <c r="AFC182" s="1"/>
      <c r="AFD182" s="1"/>
      <c r="AFE182" s="1"/>
      <c r="AFF182" s="1"/>
      <c r="AFG182" s="1"/>
      <c r="AFH182" s="1"/>
      <c r="AFI182" s="1"/>
      <c r="AFJ182" s="1"/>
      <c r="AFK182" s="1"/>
      <c r="AFL182" s="1"/>
      <c r="AFM182" s="1"/>
      <c r="AFN182" s="1"/>
      <c r="AFO182" s="1"/>
      <c r="AFP182" s="1"/>
      <c r="AFQ182" s="1"/>
      <c r="AFR182" s="1"/>
      <c r="AFS182" s="1"/>
      <c r="AFT182" s="1"/>
      <c r="AFU182" s="1"/>
      <c r="AFV182" s="1"/>
      <c r="AFW182" s="1"/>
      <c r="AFX182" s="1"/>
      <c r="AFY182" s="1"/>
      <c r="AFZ182" s="1"/>
      <c r="AGA182" s="1"/>
      <c r="AGB182" s="1"/>
      <c r="AGC182" s="1"/>
      <c r="AGD182" s="1"/>
      <c r="AGE182" s="1"/>
      <c r="AGF182" s="1"/>
      <c r="AGG182" s="1"/>
      <c r="AGH182" s="1"/>
      <c r="AGI182" s="1"/>
      <c r="AGJ182" s="1"/>
      <c r="AGK182" s="1"/>
      <c r="AGL182" s="1"/>
      <c r="AGM182" s="1"/>
      <c r="AGN182" s="1"/>
      <c r="AGO182" s="1"/>
      <c r="AGP182" s="1"/>
      <c r="AGQ182" s="1"/>
      <c r="AGR182" s="1"/>
      <c r="AGS182" s="1"/>
      <c r="AGT182" s="1"/>
      <c r="AGU182" s="1"/>
      <c r="AGV182" s="1"/>
      <c r="AGW182" s="1"/>
      <c r="AGX182" s="1"/>
      <c r="AGY182" s="1"/>
      <c r="AGZ182" s="1"/>
      <c r="AHA182" s="1"/>
      <c r="AHB182" s="1"/>
      <c r="AHC182" s="1"/>
      <c r="AHD182" s="1"/>
      <c r="AHE182" s="1"/>
      <c r="AHF182" s="1"/>
      <c r="AHG182" s="1"/>
      <c r="AHH182" s="1"/>
      <c r="AHI182" s="1"/>
      <c r="AHJ182" s="1"/>
      <c r="AHK182" s="1"/>
      <c r="AHL182" s="1"/>
      <c r="AHM182" s="1"/>
      <c r="AHN182" s="1"/>
      <c r="AHO182" s="1"/>
      <c r="AHP182" s="1"/>
      <c r="AHQ182" s="1"/>
      <c r="AHR182" s="1"/>
      <c r="AHS182" s="1"/>
      <c r="AHT182" s="1"/>
      <c r="AHU182" s="1"/>
      <c r="AHV182" s="1"/>
      <c r="AHW182" s="1"/>
      <c r="AHX182" s="1"/>
      <c r="AHY182" s="1"/>
      <c r="AHZ182" s="1"/>
      <c r="AIA182" s="1"/>
      <c r="AIB182" s="1"/>
      <c r="AIC182" s="1"/>
      <c r="AID182" s="1"/>
      <c r="AIE182" s="1"/>
      <c r="AIF182" s="1"/>
      <c r="AIG182" s="1"/>
      <c r="AIH182" s="1"/>
      <c r="AII182" s="1"/>
      <c r="AIJ182" s="1"/>
      <c r="AIK182" s="1"/>
      <c r="AIL182" s="1"/>
      <c r="AIM182" s="1"/>
      <c r="AIN182" s="1"/>
      <c r="AIO182" s="1"/>
      <c r="AIP182" s="1"/>
      <c r="AIQ182" s="1"/>
      <c r="AIR182" s="1"/>
      <c r="AIS182" s="1"/>
      <c r="AIT182" s="1"/>
      <c r="AIU182" s="1"/>
      <c r="AIV182" s="1"/>
      <c r="AIW182" s="1"/>
      <c r="AIX182" s="1"/>
      <c r="AIY182" s="1"/>
      <c r="AIZ182" s="1"/>
      <c r="AJA182" s="1"/>
      <c r="AJB182" s="1"/>
      <c r="AJC182" s="1"/>
      <c r="AJD182" s="1"/>
      <c r="AJE182" s="1"/>
      <c r="AJF182" s="1"/>
      <c r="AJG182" s="1"/>
      <c r="AJH182" s="1"/>
      <c r="AJI182" s="1"/>
      <c r="AJJ182" s="1"/>
      <c r="AJK182" s="1"/>
      <c r="AJL182" s="1"/>
      <c r="AJM182" s="1"/>
      <c r="AJN182" s="1"/>
      <c r="AJO182" s="1"/>
      <c r="AJP182" s="1"/>
      <c r="AJQ182" s="1"/>
      <c r="AJR182" s="1"/>
      <c r="AJS182" s="1"/>
      <c r="AJT182" s="1"/>
      <c r="AJU182" s="1"/>
      <c r="AJV182" s="1"/>
      <c r="AJW182" s="1"/>
      <c r="AJX182" s="1"/>
      <c r="AJY182" s="1"/>
      <c r="AJZ182" s="1"/>
      <c r="AKA182" s="1"/>
      <c r="AKB182" s="1"/>
      <c r="AKC182" s="1"/>
      <c r="AKD182" s="1"/>
      <c r="AKE182" s="1"/>
      <c r="AKF182" s="1"/>
      <c r="AKG182" s="1"/>
      <c r="AKH182" s="1"/>
      <c r="AKI182" s="1"/>
      <c r="AKJ182" s="1"/>
      <c r="AKK182" s="1"/>
      <c r="AKL182" s="1"/>
      <c r="AKM182" s="1"/>
      <c r="AKN182" s="1"/>
      <c r="AKO182" s="1"/>
      <c r="AKP182" s="1"/>
      <c r="AKQ182" s="1"/>
      <c r="AKR182" s="1"/>
      <c r="AKS182" s="1"/>
      <c r="AKT182" s="1"/>
      <c r="AKU182" s="1"/>
      <c r="AKV182" s="1"/>
      <c r="AKW182" s="1"/>
      <c r="AKX182" s="1"/>
      <c r="AKY182" s="1"/>
      <c r="AKZ182" s="1"/>
      <c r="ALA182" s="1"/>
      <c r="ALB182" s="1"/>
      <c r="ALC182" s="1"/>
      <c r="ALD182" s="1"/>
      <c r="ALE182" s="1"/>
      <c r="ALF182" s="1"/>
      <c r="ALG182" s="1"/>
      <c r="ALH182" s="1"/>
      <c r="ALI182" s="1"/>
      <c r="ALJ182" s="1"/>
      <c r="ALK182" s="1"/>
      <c r="ALL182" s="1"/>
      <c r="ALM182" s="1"/>
      <c r="ALN182" s="1"/>
      <c r="ALO182" s="1"/>
      <c r="ALP182" s="1"/>
      <c r="ALQ182" s="1"/>
      <c r="ALR182" s="1"/>
      <c r="ALS182" s="1"/>
      <c r="ALT182" s="1"/>
      <c r="ALU182" s="1"/>
      <c r="ALV182" s="1"/>
      <c r="ALW182" s="1"/>
      <c r="ALX182" s="1"/>
      <c r="ALY182" s="1"/>
      <c r="ALZ182" s="1"/>
      <c r="AMA182" s="1"/>
      <c r="AMB182" s="1"/>
      <c r="AMC182" s="1"/>
      <c r="AMD182" s="1"/>
      <c r="AME182" s="1"/>
      <c r="AMF182" s="1"/>
      <c r="AMG182" s="1"/>
      <c r="AMH182" s="1"/>
      <c r="AMI182" s="1"/>
      <c r="AMJ182" s="1"/>
    </row>
    <row r="183" spans="1:1024" s="23" customFormat="1" ht="25.5" x14ac:dyDescent="0.2">
      <c r="A183" s="33" t="s">
        <v>283</v>
      </c>
      <c r="B183" s="52" t="s">
        <v>300</v>
      </c>
      <c r="C183" s="34" t="s">
        <v>301</v>
      </c>
      <c r="D183" s="22">
        <f t="shared" si="410"/>
        <v>6.5446559999999998</v>
      </c>
      <c r="E183" s="21">
        <f t="shared" si="411"/>
        <v>6.5446559999999998</v>
      </c>
      <c r="F183" s="21">
        <f t="shared" si="412"/>
        <v>0</v>
      </c>
      <c r="G183" s="21">
        <f t="shared" si="413"/>
        <v>0</v>
      </c>
      <c r="H183" s="21">
        <f t="shared" si="414"/>
        <v>6.5446559999999998</v>
      </c>
      <c r="I183" s="21">
        <f t="shared" si="415"/>
        <v>0</v>
      </c>
      <c r="J183" s="21">
        <f t="shared" si="416"/>
        <v>0</v>
      </c>
      <c r="K183" s="21">
        <v>0</v>
      </c>
      <c r="L183" s="21">
        <v>0</v>
      </c>
      <c r="M183" s="21">
        <v>0</v>
      </c>
      <c r="N183" s="21">
        <v>0</v>
      </c>
      <c r="O183" s="21">
        <f t="shared" si="417"/>
        <v>0</v>
      </c>
      <c r="P183" s="21">
        <v>0</v>
      </c>
      <c r="Q183" s="21">
        <v>0</v>
      </c>
      <c r="R183" s="21">
        <v>0</v>
      </c>
      <c r="S183" s="21">
        <v>0</v>
      </c>
      <c r="T183" s="21">
        <f t="shared" si="418"/>
        <v>0</v>
      </c>
      <c r="U183" s="21">
        <v>0</v>
      </c>
      <c r="V183" s="21">
        <v>0</v>
      </c>
      <c r="W183" s="21">
        <v>0</v>
      </c>
      <c r="X183" s="21">
        <v>0</v>
      </c>
      <c r="Y183" s="21">
        <f t="shared" si="419"/>
        <v>6.5446559999999998</v>
      </c>
      <c r="Z183" s="21">
        <v>0</v>
      </c>
      <c r="AA183" s="21">
        <v>0</v>
      </c>
      <c r="AB183" s="21">
        <v>6.5446559999999998</v>
      </c>
      <c r="AC183" s="21">
        <v>0</v>
      </c>
      <c r="AD183" s="21">
        <f t="shared" si="420"/>
        <v>6.5446656000000001</v>
      </c>
      <c r="AE183" s="21">
        <f t="shared" si="421"/>
        <v>6.5446656000000001</v>
      </c>
      <c r="AF183" s="21">
        <f t="shared" si="422"/>
        <v>0</v>
      </c>
      <c r="AG183" s="21">
        <f t="shared" si="407"/>
        <v>0</v>
      </c>
      <c r="AH183" s="21">
        <f t="shared" si="408"/>
        <v>6.5446656000000001</v>
      </c>
      <c r="AI183" s="21">
        <f t="shared" si="409"/>
        <v>0</v>
      </c>
      <c r="AJ183" s="21">
        <f>5.453888*1.2</f>
        <v>6.5446656000000001</v>
      </c>
      <c r="AK183" s="21">
        <v>0</v>
      </c>
      <c r="AL183" s="21">
        <v>0</v>
      </c>
      <c r="AM183" s="21">
        <f t="shared" si="447"/>
        <v>6.5446656000000001</v>
      </c>
      <c r="AN183" s="21">
        <v>0</v>
      </c>
      <c r="AO183" s="21">
        <v>0</v>
      </c>
      <c r="AP183" s="21">
        <v>0</v>
      </c>
      <c r="AQ183" s="21">
        <v>0</v>
      </c>
      <c r="AR183" s="21">
        <f t="shared" si="448"/>
        <v>0</v>
      </c>
      <c r="AS183" s="21">
        <v>0</v>
      </c>
      <c r="AT183" s="21">
        <v>0</v>
      </c>
      <c r="AU183" s="21">
        <v>0</v>
      </c>
      <c r="AV183" s="21">
        <v>0</v>
      </c>
      <c r="AW183" s="21">
        <f t="shared" si="449"/>
        <v>0</v>
      </c>
      <c r="AX183" s="21">
        <v>0</v>
      </c>
      <c r="AY183" s="21">
        <v>0</v>
      </c>
      <c r="AZ183" s="21">
        <v>0</v>
      </c>
      <c r="BA183" s="21">
        <v>0</v>
      </c>
      <c r="BB183" s="21">
        <f t="shared" si="450"/>
        <v>0</v>
      </c>
      <c r="BC183" s="21">
        <v>0</v>
      </c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  <c r="AAD183" s="1"/>
      <c r="AAE183" s="1"/>
      <c r="AAF183" s="1"/>
      <c r="AAG183" s="1"/>
      <c r="AAH183" s="1"/>
      <c r="AAI183" s="1"/>
      <c r="AAJ183" s="1"/>
      <c r="AAK183" s="1"/>
      <c r="AAL183" s="1"/>
      <c r="AAM183" s="1"/>
      <c r="AAN183" s="1"/>
      <c r="AAO183" s="1"/>
      <c r="AAP183" s="1"/>
      <c r="AAQ183" s="1"/>
      <c r="AAR183" s="1"/>
      <c r="AAS183" s="1"/>
      <c r="AAT183" s="1"/>
      <c r="AAU183" s="1"/>
      <c r="AAV183" s="1"/>
      <c r="AAW183" s="1"/>
      <c r="AAX183" s="1"/>
      <c r="AAY183" s="1"/>
      <c r="AAZ183" s="1"/>
      <c r="ABA183" s="1"/>
      <c r="ABB183" s="1"/>
      <c r="ABC183" s="1"/>
      <c r="ABD183" s="1"/>
      <c r="ABE183" s="1"/>
      <c r="ABF183" s="1"/>
      <c r="ABG183" s="1"/>
      <c r="ABH183" s="1"/>
      <c r="ABI183" s="1"/>
      <c r="ABJ183" s="1"/>
      <c r="ABK183" s="1"/>
      <c r="ABL183" s="1"/>
      <c r="ABM183" s="1"/>
      <c r="ABN183" s="1"/>
      <c r="ABO183" s="1"/>
      <c r="ABP183" s="1"/>
      <c r="ABQ183" s="1"/>
      <c r="ABR183" s="1"/>
      <c r="ABS183" s="1"/>
      <c r="ABT183" s="1"/>
      <c r="ABU183" s="1"/>
      <c r="ABV183" s="1"/>
      <c r="ABW183" s="1"/>
      <c r="ABX183" s="1"/>
      <c r="ABY183" s="1"/>
      <c r="ABZ183" s="1"/>
      <c r="ACA183" s="1"/>
      <c r="ACB183" s="1"/>
      <c r="ACC183" s="1"/>
      <c r="ACD183" s="1"/>
      <c r="ACE183" s="1"/>
      <c r="ACF183" s="1"/>
      <c r="ACG183" s="1"/>
      <c r="ACH183" s="1"/>
      <c r="ACI183" s="1"/>
      <c r="ACJ183" s="1"/>
      <c r="ACK183" s="1"/>
      <c r="ACL183" s="1"/>
      <c r="ACM183" s="1"/>
      <c r="ACN183" s="1"/>
      <c r="ACO183" s="1"/>
      <c r="ACP183" s="1"/>
      <c r="ACQ183" s="1"/>
      <c r="ACR183" s="1"/>
      <c r="ACS183" s="1"/>
      <c r="ACT183" s="1"/>
      <c r="ACU183" s="1"/>
      <c r="ACV183" s="1"/>
      <c r="ACW183" s="1"/>
      <c r="ACX183" s="1"/>
      <c r="ACY183" s="1"/>
      <c r="ACZ183" s="1"/>
      <c r="ADA183" s="1"/>
      <c r="ADB183" s="1"/>
      <c r="ADC183" s="1"/>
      <c r="ADD183" s="1"/>
      <c r="ADE183" s="1"/>
      <c r="ADF183" s="1"/>
      <c r="ADG183" s="1"/>
      <c r="ADH183" s="1"/>
      <c r="ADI183" s="1"/>
      <c r="ADJ183" s="1"/>
      <c r="ADK183" s="1"/>
      <c r="ADL183" s="1"/>
      <c r="ADM183" s="1"/>
      <c r="ADN183" s="1"/>
      <c r="ADO183" s="1"/>
      <c r="ADP183" s="1"/>
      <c r="ADQ183" s="1"/>
      <c r="ADR183" s="1"/>
      <c r="ADS183" s="1"/>
      <c r="ADT183" s="1"/>
      <c r="ADU183" s="1"/>
      <c r="ADV183" s="1"/>
      <c r="ADW183" s="1"/>
      <c r="ADX183" s="1"/>
      <c r="ADY183" s="1"/>
      <c r="ADZ183" s="1"/>
      <c r="AEA183" s="1"/>
      <c r="AEB183" s="1"/>
      <c r="AEC183" s="1"/>
      <c r="AED183" s="1"/>
      <c r="AEE183" s="1"/>
      <c r="AEF183" s="1"/>
      <c r="AEG183" s="1"/>
      <c r="AEH183" s="1"/>
      <c r="AEI183" s="1"/>
      <c r="AEJ183" s="1"/>
      <c r="AEK183" s="1"/>
      <c r="AEL183" s="1"/>
      <c r="AEM183" s="1"/>
      <c r="AEN183" s="1"/>
      <c r="AEO183" s="1"/>
      <c r="AEP183" s="1"/>
      <c r="AEQ183" s="1"/>
      <c r="AER183" s="1"/>
      <c r="AES183" s="1"/>
      <c r="AET183" s="1"/>
      <c r="AEU183" s="1"/>
      <c r="AEV183" s="1"/>
      <c r="AEW183" s="1"/>
      <c r="AEX183" s="1"/>
      <c r="AEY183" s="1"/>
      <c r="AEZ183" s="1"/>
      <c r="AFA183" s="1"/>
      <c r="AFB183" s="1"/>
      <c r="AFC183" s="1"/>
      <c r="AFD183" s="1"/>
      <c r="AFE183" s="1"/>
      <c r="AFF183" s="1"/>
      <c r="AFG183" s="1"/>
      <c r="AFH183" s="1"/>
      <c r="AFI183" s="1"/>
      <c r="AFJ183" s="1"/>
      <c r="AFK183" s="1"/>
      <c r="AFL183" s="1"/>
      <c r="AFM183" s="1"/>
      <c r="AFN183" s="1"/>
      <c r="AFO183" s="1"/>
      <c r="AFP183" s="1"/>
      <c r="AFQ183" s="1"/>
      <c r="AFR183" s="1"/>
      <c r="AFS183" s="1"/>
      <c r="AFT183" s="1"/>
      <c r="AFU183" s="1"/>
      <c r="AFV183" s="1"/>
      <c r="AFW183" s="1"/>
      <c r="AFX183" s="1"/>
      <c r="AFY183" s="1"/>
      <c r="AFZ183" s="1"/>
      <c r="AGA183" s="1"/>
      <c r="AGB183" s="1"/>
      <c r="AGC183" s="1"/>
      <c r="AGD183" s="1"/>
      <c r="AGE183" s="1"/>
      <c r="AGF183" s="1"/>
      <c r="AGG183" s="1"/>
      <c r="AGH183" s="1"/>
      <c r="AGI183" s="1"/>
      <c r="AGJ183" s="1"/>
      <c r="AGK183" s="1"/>
      <c r="AGL183" s="1"/>
      <c r="AGM183" s="1"/>
      <c r="AGN183" s="1"/>
      <c r="AGO183" s="1"/>
      <c r="AGP183" s="1"/>
      <c r="AGQ183" s="1"/>
      <c r="AGR183" s="1"/>
      <c r="AGS183" s="1"/>
      <c r="AGT183" s="1"/>
      <c r="AGU183" s="1"/>
      <c r="AGV183" s="1"/>
      <c r="AGW183" s="1"/>
      <c r="AGX183" s="1"/>
      <c r="AGY183" s="1"/>
      <c r="AGZ183" s="1"/>
      <c r="AHA183" s="1"/>
      <c r="AHB183" s="1"/>
      <c r="AHC183" s="1"/>
      <c r="AHD183" s="1"/>
      <c r="AHE183" s="1"/>
      <c r="AHF183" s="1"/>
      <c r="AHG183" s="1"/>
      <c r="AHH183" s="1"/>
      <c r="AHI183" s="1"/>
      <c r="AHJ183" s="1"/>
      <c r="AHK183" s="1"/>
      <c r="AHL183" s="1"/>
      <c r="AHM183" s="1"/>
      <c r="AHN183" s="1"/>
      <c r="AHO183" s="1"/>
      <c r="AHP183" s="1"/>
      <c r="AHQ183" s="1"/>
      <c r="AHR183" s="1"/>
      <c r="AHS183" s="1"/>
      <c r="AHT183" s="1"/>
      <c r="AHU183" s="1"/>
      <c r="AHV183" s="1"/>
      <c r="AHW183" s="1"/>
      <c r="AHX183" s="1"/>
      <c r="AHY183" s="1"/>
      <c r="AHZ183" s="1"/>
      <c r="AIA183" s="1"/>
      <c r="AIB183" s="1"/>
      <c r="AIC183" s="1"/>
      <c r="AID183" s="1"/>
      <c r="AIE183" s="1"/>
      <c r="AIF183" s="1"/>
      <c r="AIG183" s="1"/>
      <c r="AIH183" s="1"/>
      <c r="AII183" s="1"/>
      <c r="AIJ183" s="1"/>
      <c r="AIK183" s="1"/>
      <c r="AIL183" s="1"/>
      <c r="AIM183" s="1"/>
      <c r="AIN183" s="1"/>
      <c r="AIO183" s="1"/>
      <c r="AIP183" s="1"/>
      <c r="AIQ183" s="1"/>
      <c r="AIR183" s="1"/>
      <c r="AIS183" s="1"/>
      <c r="AIT183" s="1"/>
      <c r="AIU183" s="1"/>
      <c r="AIV183" s="1"/>
      <c r="AIW183" s="1"/>
      <c r="AIX183" s="1"/>
      <c r="AIY183" s="1"/>
      <c r="AIZ183" s="1"/>
      <c r="AJA183" s="1"/>
      <c r="AJB183" s="1"/>
      <c r="AJC183" s="1"/>
      <c r="AJD183" s="1"/>
      <c r="AJE183" s="1"/>
      <c r="AJF183" s="1"/>
      <c r="AJG183" s="1"/>
      <c r="AJH183" s="1"/>
      <c r="AJI183" s="1"/>
      <c r="AJJ183" s="1"/>
      <c r="AJK183" s="1"/>
      <c r="AJL183" s="1"/>
      <c r="AJM183" s="1"/>
      <c r="AJN183" s="1"/>
      <c r="AJO183" s="1"/>
      <c r="AJP183" s="1"/>
      <c r="AJQ183" s="1"/>
      <c r="AJR183" s="1"/>
      <c r="AJS183" s="1"/>
      <c r="AJT183" s="1"/>
      <c r="AJU183" s="1"/>
      <c r="AJV183" s="1"/>
      <c r="AJW183" s="1"/>
      <c r="AJX183" s="1"/>
      <c r="AJY183" s="1"/>
      <c r="AJZ183" s="1"/>
      <c r="AKA183" s="1"/>
      <c r="AKB183" s="1"/>
      <c r="AKC183" s="1"/>
      <c r="AKD183" s="1"/>
      <c r="AKE183" s="1"/>
      <c r="AKF183" s="1"/>
      <c r="AKG183" s="1"/>
      <c r="AKH183" s="1"/>
      <c r="AKI183" s="1"/>
      <c r="AKJ183" s="1"/>
      <c r="AKK183" s="1"/>
      <c r="AKL183" s="1"/>
      <c r="AKM183" s="1"/>
      <c r="AKN183" s="1"/>
      <c r="AKO183" s="1"/>
      <c r="AKP183" s="1"/>
      <c r="AKQ183" s="1"/>
      <c r="AKR183" s="1"/>
      <c r="AKS183" s="1"/>
      <c r="AKT183" s="1"/>
      <c r="AKU183" s="1"/>
      <c r="AKV183" s="1"/>
      <c r="AKW183" s="1"/>
      <c r="AKX183" s="1"/>
      <c r="AKY183" s="1"/>
      <c r="AKZ183" s="1"/>
      <c r="ALA183" s="1"/>
      <c r="ALB183" s="1"/>
      <c r="ALC183" s="1"/>
      <c r="ALD183" s="1"/>
      <c r="ALE183" s="1"/>
      <c r="ALF183" s="1"/>
      <c r="ALG183" s="1"/>
      <c r="ALH183" s="1"/>
      <c r="ALI183" s="1"/>
      <c r="ALJ183" s="1"/>
      <c r="ALK183" s="1"/>
      <c r="ALL183" s="1"/>
      <c r="ALM183" s="1"/>
      <c r="ALN183" s="1"/>
      <c r="ALO183" s="1"/>
      <c r="ALP183" s="1"/>
      <c r="ALQ183" s="1"/>
      <c r="ALR183" s="1"/>
      <c r="ALS183" s="1"/>
      <c r="ALT183" s="1"/>
      <c r="ALU183" s="1"/>
      <c r="ALV183" s="1"/>
      <c r="ALW183" s="1"/>
      <c r="ALX183" s="1"/>
      <c r="ALY183" s="1"/>
      <c r="ALZ183" s="1"/>
      <c r="AMA183" s="1"/>
      <c r="AMB183" s="1"/>
      <c r="AMC183" s="1"/>
      <c r="AMD183" s="1"/>
      <c r="AME183" s="1"/>
      <c r="AMF183" s="1"/>
      <c r="AMG183" s="1"/>
      <c r="AMH183" s="1"/>
      <c r="AMI183" s="1"/>
      <c r="AMJ183" s="1"/>
    </row>
    <row r="184" spans="1:1024" s="23" customFormat="1" ht="25.5" x14ac:dyDescent="0.2">
      <c r="A184" s="33" t="s">
        <v>283</v>
      </c>
      <c r="B184" s="52" t="s">
        <v>302</v>
      </c>
      <c r="C184" s="34" t="s">
        <v>303</v>
      </c>
      <c r="D184" s="22">
        <f t="shared" si="410"/>
        <v>9.7651000000000003</v>
      </c>
      <c r="E184" s="21">
        <f t="shared" si="411"/>
        <v>9.7651000000000003</v>
      </c>
      <c r="F184" s="21">
        <f t="shared" si="412"/>
        <v>0</v>
      </c>
      <c r="G184" s="21">
        <f t="shared" si="413"/>
        <v>0</v>
      </c>
      <c r="H184" s="21">
        <f t="shared" si="414"/>
        <v>9.7651000000000003</v>
      </c>
      <c r="I184" s="21">
        <f t="shared" si="415"/>
        <v>0</v>
      </c>
      <c r="J184" s="21">
        <f t="shared" si="416"/>
        <v>0</v>
      </c>
      <c r="K184" s="21">
        <v>0</v>
      </c>
      <c r="L184" s="21">
        <v>0</v>
      </c>
      <c r="M184" s="21">
        <v>0</v>
      </c>
      <c r="N184" s="21">
        <v>0</v>
      </c>
      <c r="O184" s="21">
        <f t="shared" si="417"/>
        <v>0</v>
      </c>
      <c r="P184" s="21">
        <v>0</v>
      </c>
      <c r="Q184" s="21">
        <v>0</v>
      </c>
      <c r="R184" s="21">
        <v>0</v>
      </c>
      <c r="S184" s="21">
        <v>0</v>
      </c>
      <c r="T184" s="21">
        <f t="shared" si="418"/>
        <v>0</v>
      </c>
      <c r="U184" s="21">
        <v>0</v>
      </c>
      <c r="V184" s="21">
        <v>0</v>
      </c>
      <c r="W184" s="21">
        <v>0</v>
      </c>
      <c r="X184" s="21">
        <v>0</v>
      </c>
      <c r="Y184" s="21">
        <f t="shared" si="419"/>
        <v>9.7651000000000003</v>
      </c>
      <c r="Z184" s="21">
        <v>0</v>
      </c>
      <c r="AA184" s="21">
        <v>0</v>
      </c>
      <c r="AB184" s="21">
        <v>9.7651000000000003</v>
      </c>
      <c r="AC184" s="21">
        <v>0</v>
      </c>
      <c r="AD184" s="21">
        <f t="shared" si="420"/>
        <v>0</v>
      </c>
      <c r="AE184" s="21">
        <f t="shared" si="421"/>
        <v>0</v>
      </c>
      <c r="AF184" s="21">
        <f t="shared" si="422"/>
        <v>0</v>
      </c>
      <c r="AG184" s="21">
        <f t="shared" si="407"/>
        <v>0</v>
      </c>
      <c r="AH184" s="21">
        <f t="shared" si="408"/>
        <v>0</v>
      </c>
      <c r="AI184" s="21">
        <f t="shared" si="409"/>
        <v>0</v>
      </c>
      <c r="AJ184" s="21">
        <v>0</v>
      </c>
      <c r="AK184" s="21">
        <v>0</v>
      </c>
      <c r="AL184" s="21">
        <v>0</v>
      </c>
      <c r="AM184" s="21">
        <f t="shared" si="447"/>
        <v>0</v>
      </c>
      <c r="AN184" s="21">
        <v>0</v>
      </c>
      <c r="AO184" s="21">
        <v>0</v>
      </c>
      <c r="AP184" s="21">
        <v>0</v>
      </c>
      <c r="AQ184" s="21">
        <v>0</v>
      </c>
      <c r="AR184" s="21">
        <f t="shared" si="448"/>
        <v>0</v>
      </c>
      <c r="AS184" s="21">
        <v>0</v>
      </c>
      <c r="AT184" s="21">
        <v>0</v>
      </c>
      <c r="AU184" s="21">
        <v>0</v>
      </c>
      <c r="AV184" s="21">
        <v>0</v>
      </c>
      <c r="AW184" s="21">
        <f t="shared" si="449"/>
        <v>0</v>
      </c>
      <c r="AX184" s="21">
        <v>0</v>
      </c>
      <c r="AY184" s="21">
        <v>0</v>
      </c>
      <c r="AZ184" s="21">
        <v>0</v>
      </c>
      <c r="BA184" s="21">
        <v>0</v>
      </c>
      <c r="BB184" s="21">
        <f t="shared" si="450"/>
        <v>0</v>
      </c>
      <c r="BC184" s="21">
        <v>0</v>
      </c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  <c r="AAD184" s="1"/>
      <c r="AAE184" s="1"/>
      <c r="AAF184" s="1"/>
      <c r="AAG184" s="1"/>
      <c r="AAH184" s="1"/>
      <c r="AAI184" s="1"/>
      <c r="AAJ184" s="1"/>
      <c r="AAK184" s="1"/>
      <c r="AAL184" s="1"/>
      <c r="AAM184" s="1"/>
      <c r="AAN184" s="1"/>
      <c r="AAO184" s="1"/>
      <c r="AAP184" s="1"/>
      <c r="AAQ184" s="1"/>
      <c r="AAR184" s="1"/>
      <c r="AAS184" s="1"/>
      <c r="AAT184" s="1"/>
      <c r="AAU184" s="1"/>
      <c r="AAV184" s="1"/>
      <c r="AAW184" s="1"/>
      <c r="AAX184" s="1"/>
      <c r="AAY184" s="1"/>
      <c r="AAZ184" s="1"/>
      <c r="ABA184" s="1"/>
      <c r="ABB184" s="1"/>
      <c r="ABC184" s="1"/>
      <c r="ABD184" s="1"/>
      <c r="ABE184" s="1"/>
      <c r="ABF184" s="1"/>
      <c r="ABG184" s="1"/>
      <c r="ABH184" s="1"/>
      <c r="ABI184" s="1"/>
      <c r="ABJ184" s="1"/>
      <c r="ABK184" s="1"/>
      <c r="ABL184" s="1"/>
      <c r="ABM184" s="1"/>
      <c r="ABN184" s="1"/>
      <c r="ABO184" s="1"/>
      <c r="ABP184" s="1"/>
      <c r="ABQ184" s="1"/>
      <c r="ABR184" s="1"/>
      <c r="ABS184" s="1"/>
      <c r="ABT184" s="1"/>
      <c r="ABU184" s="1"/>
      <c r="ABV184" s="1"/>
      <c r="ABW184" s="1"/>
      <c r="ABX184" s="1"/>
      <c r="ABY184" s="1"/>
      <c r="ABZ184" s="1"/>
      <c r="ACA184" s="1"/>
      <c r="ACB184" s="1"/>
      <c r="ACC184" s="1"/>
      <c r="ACD184" s="1"/>
      <c r="ACE184" s="1"/>
      <c r="ACF184" s="1"/>
      <c r="ACG184" s="1"/>
      <c r="ACH184" s="1"/>
      <c r="ACI184" s="1"/>
      <c r="ACJ184" s="1"/>
      <c r="ACK184" s="1"/>
      <c r="ACL184" s="1"/>
      <c r="ACM184" s="1"/>
      <c r="ACN184" s="1"/>
      <c r="ACO184" s="1"/>
      <c r="ACP184" s="1"/>
      <c r="ACQ184" s="1"/>
      <c r="ACR184" s="1"/>
      <c r="ACS184" s="1"/>
      <c r="ACT184" s="1"/>
      <c r="ACU184" s="1"/>
      <c r="ACV184" s="1"/>
      <c r="ACW184" s="1"/>
      <c r="ACX184" s="1"/>
      <c r="ACY184" s="1"/>
      <c r="ACZ184" s="1"/>
      <c r="ADA184" s="1"/>
      <c r="ADB184" s="1"/>
      <c r="ADC184" s="1"/>
      <c r="ADD184" s="1"/>
      <c r="ADE184" s="1"/>
      <c r="ADF184" s="1"/>
      <c r="ADG184" s="1"/>
      <c r="ADH184" s="1"/>
      <c r="ADI184" s="1"/>
      <c r="ADJ184" s="1"/>
      <c r="ADK184" s="1"/>
      <c r="ADL184" s="1"/>
      <c r="ADM184" s="1"/>
      <c r="ADN184" s="1"/>
      <c r="ADO184" s="1"/>
      <c r="ADP184" s="1"/>
      <c r="ADQ184" s="1"/>
      <c r="ADR184" s="1"/>
      <c r="ADS184" s="1"/>
      <c r="ADT184" s="1"/>
      <c r="ADU184" s="1"/>
      <c r="ADV184" s="1"/>
      <c r="ADW184" s="1"/>
      <c r="ADX184" s="1"/>
      <c r="ADY184" s="1"/>
      <c r="ADZ184" s="1"/>
      <c r="AEA184" s="1"/>
      <c r="AEB184" s="1"/>
      <c r="AEC184" s="1"/>
      <c r="AED184" s="1"/>
      <c r="AEE184" s="1"/>
      <c r="AEF184" s="1"/>
      <c r="AEG184" s="1"/>
      <c r="AEH184" s="1"/>
      <c r="AEI184" s="1"/>
      <c r="AEJ184" s="1"/>
      <c r="AEK184" s="1"/>
      <c r="AEL184" s="1"/>
      <c r="AEM184" s="1"/>
      <c r="AEN184" s="1"/>
      <c r="AEO184" s="1"/>
      <c r="AEP184" s="1"/>
      <c r="AEQ184" s="1"/>
      <c r="AER184" s="1"/>
      <c r="AES184" s="1"/>
      <c r="AET184" s="1"/>
      <c r="AEU184" s="1"/>
      <c r="AEV184" s="1"/>
      <c r="AEW184" s="1"/>
      <c r="AEX184" s="1"/>
      <c r="AEY184" s="1"/>
      <c r="AEZ184" s="1"/>
      <c r="AFA184" s="1"/>
      <c r="AFB184" s="1"/>
      <c r="AFC184" s="1"/>
      <c r="AFD184" s="1"/>
      <c r="AFE184" s="1"/>
      <c r="AFF184" s="1"/>
      <c r="AFG184" s="1"/>
      <c r="AFH184" s="1"/>
      <c r="AFI184" s="1"/>
      <c r="AFJ184" s="1"/>
      <c r="AFK184" s="1"/>
      <c r="AFL184" s="1"/>
      <c r="AFM184" s="1"/>
      <c r="AFN184" s="1"/>
      <c r="AFO184" s="1"/>
      <c r="AFP184" s="1"/>
      <c r="AFQ184" s="1"/>
      <c r="AFR184" s="1"/>
      <c r="AFS184" s="1"/>
      <c r="AFT184" s="1"/>
      <c r="AFU184" s="1"/>
      <c r="AFV184" s="1"/>
      <c r="AFW184" s="1"/>
      <c r="AFX184" s="1"/>
      <c r="AFY184" s="1"/>
      <c r="AFZ184" s="1"/>
      <c r="AGA184" s="1"/>
      <c r="AGB184" s="1"/>
      <c r="AGC184" s="1"/>
      <c r="AGD184" s="1"/>
      <c r="AGE184" s="1"/>
      <c r="AGF184" s="1"/>
      <c r="AGG184" s="1"/>
      <c r="AGH184" s="1"/>
      <c r="AGI184" s="1"/>
      <c r="AGJ184" s="1"/>
      <c r="AGK184" s="1"/>
      <c r="AGL184" s="1"/>
      <c r="AGM184" s="1"/>
      <c r="AGN184" s="1"/>
      <c r="AGO184" s="1"/>
      <c r="AGP184" s="1"/>
      <c r="AGQ184" s="1"/>
      <c r="AGR184" s="1"/>
      <c r="AGS184" s="1"/>
      <c r="AGT184" s="1"/>
      <c r="AGU184" s="1"/>
      <c r="AGV184" s="1"/>
      <c r="AGW184" s="1"/>
      <c r="AGX184" s="1"/>
      <c r="AGY184" s="1"/>
      <c r="AGZ184" s="1"/>
      <c r="AHA184" s="1"/>
      <c r="AHB184" s="1"/>
      <c r="AHC184" s="1"/>
      <c r="AHD184" s="1"/>
      <c r="AHE184" s="1"/>
      <c r="AHF184" s="1"/>
      <c r="AHG184" s="1"/>
      <c r="AHH184" s="1"/>
      <c r="AHI184" s="1"/>
      <c r="AHJ184" s="1"/>
      <c r="AHK184" s="1"/>
      <c r="AHL184" s="1"/>
      <c r="AHM184" s="1"/>
      <c r="AHN184" s="1"/>
      <c r="AHO184" s="1"/>
      <c r="AHP184" s="1"/>
      <c r="AHQ184" s="1"/>
      <c r="AHR184" s="1"/>
      <c r="AHS184" s="1"/>
      <c r="AHT184" s="1"/>
      <c r="AHU184" s="1"/>
      <c r="AHV184" s="1"/>
      <c r="AHW184" s="1"/>
      <c r="AHX184" s="1"/>
      <c r="AHY184" s="1"/>
      <c r="AHZ184" s="1"/>
      <c r="AIA184" s="1"/>
      <c r="AIB184" s="1"/>
      <c r="AIC184" s="1"/>
      <c r="AID184" s="1"/>
      <c r="AIE184" s="1"/>
      <c r="AIF184" s="1"/>
      <c r="AIG184" s="1"/>
      <c r="AIH184" s="1"/>
      <c r="AII184" s="1"/>
      <c r="AIJ184" s="1"/>
      <c r="AIK184" s="1"/>
      <c r="AIL184" s="1"/>
      <c r="AIM184" s="1"/>
      <c r="AIN184" s="1"/>
      <c r="AIO184" s="1"/>
      <c r="AIP184" s="1"/>
      <c r="AIQ184" s="1"/>
      <c r="AIR184" s="1"/>
      <c r="AIS184" s="1"/>
      <c r="AIT184" s="1"/>
      <c r="AIU184" s="1"/>
      <c r="AIV184" s="1"/>
      <c r="AIW184" s="1"/>
      <c r="AIX184" s="1"/>
      <c r="AIY184" s="1"/>
      <c r="AIZ184" s="1"/>
      <c r="AJA184" s="1"/>
      <c r="AJB184" s="1"/>
      <c r="AJC184" s="1"/>
      <c r="AJD184" s="1"/>
      <c r="AJE184" s="1"/>
      <c r="AJF184" s="1"/>
      <c r="AJG184" s="1"/>
      <c r="AJH184" s="1"/>
      <c r="AJI184" s="1"/>
      <c r="AJJ184" s="1"/>
      <c r="AJK184" s="1"/>
      <c r="AJL184" s="1"/>
      <c r="AJM184" s="1"/>
      <c r="AJN184" s="1"/>
      <c r="AJO184" s="1"/>
      <c r="AJP184" s="1"/>
      <c r="AJQ184" s="1"/>
      <c r="AJR184" s="1"/>
      <c r="AJS184" s="1"/>
      <c r="AJT184" s="1"/>
      <c r="AJU184" s="1"/>
      <c r="AJV184" s="1"/>
      <c r="AJW184" s="1"/>
      <c r="AJX184" s="1"/>
      <c r="AJY184" s="1"/>
      <c r="AJZ184" s="1"/>
      <c r="AKA184" s="1"/>
      <c r="AKB184" s="1"/>
      <c r="AKC184" s="1"/>
      <c r="AKD184" s="1"/>
      <c r="AKE184" s="1"/>
      <c r="AKF184" s="1"/>
      <c r="AKG184" s="1"/>
      <c r="AKH184" s="1"/>
      <c r="AKI184" s="1"/>
      <c r="AKJ184" s="1"/>
      <c r="AKK184" s="1"/>
      <c r="AKL184" s="1"/>
      <c r="AKM184" s="1"/>
      <c r="AKN184" s="1"/>
      <c r="AKO184" s="1"/>
      <c r="AKP184" s="1"/>
      <c r="AKQ184" s="1"/>
      <c r="AKR184" s="1"/>
      <c r="AKS184" s="1"/>
      <c r="AKT184" s="1"/>
      <c r="AKU184" s="1"/>
      <c r="AKV184" s="1"/>
      <c r="AKW184" s="1"/>
      <c r="AKX184" s="1"/>
      <c r="AKY184" s="1"/>
      <c r="AKZ184" s="1"/>
      <c r="ALA184" s="1"/>
      <c r="ALB184" s="1"/>
      <c r="ALC184" s="1"/>
      <c r="ALD184" s="1"/>
      <c r="ALE184" s="1"/>
      <c r="ALF184" s="1"/>
      <c r="ALG184" s="1"/>
      <c r="ALH184" s="1"/>
      <c r="ALI184" s="1"/>
      <c r="ALJ184" s="1"/>
      <c r="ALK184" s="1"/>
      <c r="ALL184" s="1"/>
      <c r="ALM184" s="1"/>
      <c r="ALN184" s="1"/>
      <c r="ALO184" s="1"/>
      <c r="ALP184" s="1"/>
      <c r="ALQ184" s="1"/>
      <c r="ALR184" s="1"/>
      <c r="ALS184" s="1"/>
      <c r="ALT184" s="1"/>
      <c r="ALU184" s="1"/>
      <c r="ALV184" s="1"/>
      <c r="ALW184" s="1"/>
      <c r="ALX184" s="1"/>
      <c r="ALY184" s="1"/>
      <c r="ALZ184" s="1"/>
      <c r="AMA184" s="1"/>
      <c r="AMB184" s="1"/>
      <c r="AMC184" s="1"/>
      <c r="AMD184" s="1"/>
      <c r="AME184" s="1"/>
      <c r="AMF184" s="1"/>
      <c r="AMG184" s="1"/>
      <c r="AMH184" s="1"/>
      <c r="AMI184" s="1"/>
      <c r="AMJ184" s="1"/>
    </row>
    <row r="185" spans="1:1024" s="23" customFormat="1" ht="25.5" x14ac:dyDescent="0.2">
      <c r="A185" s="33" t="s">
        <v>283</v>
      </c>
      <c r="B185" s="52" t="s">
        <v>304</v>
      </c>
      <c r="C185" s="34" t="s">
        <v>305</v>
      </c>
      <c r="D185" s="22">
        <f t="shared" si="410"/>
        <v>0</v>
      </c>
      <c r="E185" s="21">
        <f t="shared" si="411"/>
        <v>0</v>
      </c>
      <c r="F185" s="21">
        <f t="shared" si="412"/>
        <v>0</v>
      </c>
      <c r="G185" s="21">
        <f t="shared" si="413"/>
        <v>0</v>
      </c>
      <c r="H185" s="21">
        <f t="shared" si="414"/>
        <v>0</v>
      </c>
      <c r="I185" s="21">
        <f t="shared" si="415"/>
        <v>0</v>
      </c>
      <c r="J185" s="21">
        <f t="shared" si="416"/>
        <v>0</v>
      </c>
      <c r="K185" s="21">
        <v>0</v>
      </c>
      <c r="L185" s="21">
        <v>0</v>
      </c>
      <c r="M185" s="21">
        <v>0</v>
      </c>
      <c r="N185" s="21">
        <v>0</v>
      </c>
      <c r="O185" s="21">
        <f t="shared" si="417"/>
        <v>0</v>
      </c>
      <c r="P185" s="21">
        <v>0</v>
      </c>
      <c r="Q185" s="21">
        <v>0</v>
      </c>
      <c r="R185" s="21">
        <v>0</v>
      </c>
      <c r="S185" s="21">
        <v>0</v>
      </c>
      <c r="T185" s="21">
        <f t="shared" si="418"/>
        <v>0</v>
      </c>
      <c r="U185" s="21">
        <v>0</v>
      </c>
      <c r="V185" s="21">
        <v>0</v>
      </c>
      <c r="W185" s="21">
        <v>0</v>
      </c>
      <c r="X185" s="21">
        <v>0</v>
      </c>
      <c r="Y185" s="21">
        <f t="shared" si="419"/>
        <v>0</v>
      </c>
      <c r="Z185" s="21">
        <v>0</v>
      </c>
      <c r="AA185" s="21">
        <v>0</v>
      </c>
      <c r="AB185" s="21">
        <v>0</v>
      </c>
      <c r="AC185" s="21">
        <v>0</v>
      </c>
      <c r="AD185" s="21">
        <f t="shared" si="420"/>
        <v>0</v>
      </c>
      <c r="AE185" s="21">
        <f t="shared" si="421"/>
        <v>0</v>
      </c>
      <c r="AF185" s="21">
        <f t="shared" si="422"/>
        <v>0</v>
      </c>
      <c r="AG185" s="21">
        <f t="shared" si="407"/>
        <v>0</v>
      </c>
      <c r="AH185" s="21">
        <f t="shared" si="408"/>
        <v>0</v>
      </c>
      <c r="AI185" s="21">
        <f t="shared" si="409"/>
        <v>0</v>
      </c>
      <c r="AJ185" s="21">
        <v>0</v>
      </c>
      <c r="AK185" s="21">
        <v>0</v>
      </c>
      <c r="AL185" s="21">
        <v>0</v>
      </c>
      <c r="AM185" s="21">
        <f t="shared" si="447"/>
        <v>0</v>
      </c>
      <c r="AN185" s="21">
        <v>0</v>
      </c>
      <c r="AO185" s="21">
        <v>0</v>
      </c>
      <c r="AP185" s="21">
        <v>0</v>
      </c>
      <c r="AQ185" s="21">
        <v>0</v>
      </c>
      <c r="AR185" s="21">
        <f t="shared" si="448"/>
        <v>0</v>
      </c>
      <c r="AS185" s="21">
        <v>0</v>
      </c>
      <c r="AT185" s="21">
        <v>0</v>
      </c>
      <c r="AU185" s="21">
        <v>0</v>
      </c>
      <c r="AV185" s="21">
        <v>0</v>
      </c>
      <c r="AW185" s="21">
        <f t="shared" si="449"/>
        <v>0</v>
      </c>
      <c r="AX185" s="21">
        <v>0</v>
      </c>
      <c r="AY185" s="21">
        <v>0</v>
      </c>
      <c r="AZ185" s="21">
        <v>0</v>
      </c>
      <c r="BA185" s="21">
        <v>0</v>
      </c>
      <c r="BB185" s="21">
        <f t="shared" si="450"/>
        <v>0</v>
      </c>
      <c r="BC185" s="21">
        <v>0</v>
      </c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  <c r="AAD185" s="1"/>
      <c r="AAE185" s="1"/>
      <c r="AAF185" s="1"/>
      <c r="AAG185" s="1"/>
      <c r="AAH185" s="1"/>
      <c r="AAI185" s="1"/>
      <c r="AAJ185" s="1"/>
      <c r="AAK185" s="1"/>
      <c r="AAL185" s="1"/>
      <c r="AAM185" s="1"/>
      <c r="AAN185" s="1"/>
      <c r="AAO185" s="1"/>
      <c r="AAP185" s="1"/>
      <c r="AAQ185" s="1"/>
      <c r="AAR185" s="1"/>
      <c r="AAS185" s="1"/>
      <c r="AAT185" s="1"/>
      <c r="AAU185" s="1"/>
      <c r="AAV185" s="1"/>
      <c r="AAW185" s="1"/>
      <c r="AAX185" s="1"/>
      <c r="AAY185" s="1"/>
      <c r="AAZ185" s="1"/>
      <c r="ABA185" s="1"/>
      <c r="ABB185" s="1"/>
      <c r="ABC185" s="1"/>
      <c r="ABD185" s="1"/>
      <c r="ABE185" s="1"/>
      <c r="ABF185" s="1"/>
      <c r="ABG185" s="1"/>
      <c r="ABH185" s="1"/>
      <c r="ABI185" s="1"/>
      <c r="ABJ185" s="1"/>
      <c r="ABK185" s="1"/>
      <c r="ABL185" s="1"/>
      <c r="ABM185" s="1"/>
      <c r="ABN185" s="1"/>
      <c r="ABO185" s="1"/>
      <c r="ABP185" s="1"/>
      <c r="ABQ185" s="1"/>
      <c r="ABR185" s="1"/>
      <c r="ABS185" s="1"/>
      <c r="ABT185" s="1"/>
      <c r="ABU185" s="1"/>
      <c r="ABV185" s="1"/>
      <c r="ABW185" s="1"/>
      <c r="ABX185" s="1"/>
      <c r="ABY185" s="1"/>
      <c r="ABZ185" s="1"/>
      <c r="ACA185" s="1"/>
      <c r="ACB185" s="1"/>
      <c r="ACC185" s="1"/>
      <c r="ACD185" s="1"/>
      <c r="ACE185" s="1"/>
      <c r="ACF185" s="1"/>
      <c r="ACG185" s="1"/>
      <c r="ACH185" s="1"/>
      <c r="ACI185" s="1"/>
      <c r="ACJ185" s="1"/>
      <c r="ACK185" s="1"/>
      <c r="ACL185" s="1"/>
      <c r="ACM185" s="1"/>
      <c r="ACN185" s="1"/>
      <c r="ACO185" s="1"/>
      <c r="ACP185" s="1"/>
      <c r="ACQ185" s="1"/>
      <c r="ACR185" s="1"/>
      <c r="ACS185" s="1"/>
      <c r="ACT185" s="1"/>
      <c r="ACU185" s="1"/>
      <c r="ACV185" s="1"/>
      <c r="ACW185" s="1"/>
      <c r="ACX185" s="1"/>
      <c r="ACY185" s="1"/>
      <c r="ACZ185" s="1"/>
      <c r="ADA185" s="1"/>
      <c r="ADB185" s="1"/>
      <c r="ADC185" s="1"/>
      <c r="ADD185" s="1"/>
      <c r="ADE185" s="1"/>
      <c r="ADF185" s="1"/>
      <c r="ADG185" s="1"/>
      <c r="ADH185" s="1"/>
      <c r="ADI185" s="1"/>
      <c r="ADJ185" s="1"/>
      <c r="ADK185" s="1"/>
      <c r="ADL185" s="1"/>
      <c r="ADM185" s="1"/>
      <c r="ADN185" s="1"/>
      <c r="ADO185" s="1"/>
      <c r="ADP185" s="1"/>
      <c r="ADQ185" s="1"/>
      <c r="ADR185" s="1"/>
      <c r="ADS185" s="1"/>
      <c r="ADT185" s="1"/>
      <c r="ADU185" s="1"/>
      <c r="ADV185" s="1"/>
      <c r="ADW185" s="1"/>
      <c r="ADX185" s="1"/>
      <c r="ADY185" s="1"/>
      <c r="ADZ185" s="1"/>
      <c r="AEA185" s="1"/>
      <c r="AEB185" s="1"/>
      <c r="AEC185" s="1"/>
      <c r="AED185" s="1"/>
      <c r="AEE185" s="1"/>
      <c r="AEF185" s="1"/>
      <c r="AEG185" s="1"/>
      <c r="AEH185" s="1"/>
      <c r="AEI185" s="1"/>
      <c r="AEJ185" s="1"/>
      <c r="AEK185" s="1"/>
      <c r="AEL185" s="1"/>
      <c r="AEM185" s="1"/>
      <c r="AEN185" s="1"/>
      <c r="AEO185" s="1"/>
      <c r="AEP185" s="1"/>
      <c r="AEQ185" s="1"/>
      <c r="AER185" s="1"/>
      <c r="AES185" s="1"/>
      <c r="AET185" s="1"/>
      <c r="AEU185" s="1"/>
      <c r="AEV185" s="1"/>
      <c r="AEW185" s="1"/>
      <c r="AEX185" s="1"/>
      <c r="AEY185" s="1"/>
      <c r="AEZ185" s="1"/>
      <c r="AFA185" s="1"/>
      <c r="AFB185" s="1"/>
      <c r="AFC185" s="1"/>
      <c r="AFD185" s="1"/>
      <c r="AFE185" s="1"/>
      <c r="AFF185" s="1"/>
      <c r="AFG185" s="1"/>
      <c r="AFH185" s="1"/>
      <c r="AFI185" s="1"/>
      <c r="AFJ185" s="1"/>
      <c r="AFK185" s="1"/>
      <c r="AFL185" s="1"/>
      <c r="AFM185" s="1"/>
      <c r="AFN185" s="1"/>
      <c r="AFO185" s="1"/>
      <c r="AFP185" s="1"/>
      <c r="AFQ185" s="1"/>
      <c r="AFR185" s="1"/>
      <c r="AFS185" s="1"/>
      <c r="AFT185" s="1"/>
      <c r="AFU185" s="1"/>
      <c r="AFV185" s="1"/>
      <c r="AFW185" s="1"/>
      <c r="AFX185" s="1"/>
      <c r="AFY185" s="1"/>
      <c r="AFZ185" s="1"/>
      <c r="AGA185" s="1"/>
      <c r="AGB185" s="1"/>
      <c r="AGC185" s="1"/>
      <c r="AGD185" s="1"/>
      <c r="AGE185" s="1"/>
      <c r="AGF185" s="1"/>
      <c r="AGG185" s="1"/>
      <c r="AGH185" s="1"/>
      <c r="AGI185" s="1"/>
      <c r="AGJ185" s="1"/>
      <c r="AGK185" s="1"/>
      <c r="AGL185" s="1"/>
      <c r="AGM185" s="1"/>
      <c r="AGN185" s="1"/>
      <c r="AGO185" s="1"/>
      <c r="AGP185" s="1"/>
      <c r="AGQ185" s="1"/>
      <c r="AGR185" s="1"/>
      <c r="AGS185" s="1"/>
      <c r="AGT185" s="1"/>
      <c r="AGU185" s="1"/>
      <c r="AGV185" s="1"/>
      <c r="AGW185" s="1"/>
      <c r="AGX185" s="1"/>
      <c r="AGY185" s="1"/>
      <c r="AGZ185" s="1"/>
      <c r="AHA185" s="1"/>
      <c r="AHB185" s="1"/>
      <c r="AHC185" s="1"/>
      <c r="AHD185" s="1"/>
      <c r="AHE185" s="1"/>
      <c r="AHF185" s="1"/>
      <c r="AHG185" s="1"/>
      <c r="AHH185" s="1"/>
      <c r="AHI185" s="1"/>
      <c r="AHJ185" s="1"/>
      <c r="AHK185" s="1"/>
      <c r="AHL185" s="1"/>
      <c r="AHM185" s="1"/>
      <c r="AHN185" s="1"/>
      <c r="AHO185" s="1"/>
      <c r="AHP185" s="1"/>
      <c r="AHQ185" s="1"/>
      <c r="AHR185" s="1"/>
      <c r="AHS185" s="1"/>
      <c r="AHT185" s="1"/>
      <c r="AHU185" s="1"/>
      <c r="AHV185" s="1"/>
      <c r="AHW185" s="1"/>
      <c r="AHX185" s="1"/>
      <c r="AHY185" s="1"/>
      <c r="AHZ185" s="1"/>
      <c r="AIA185" s="1"/>
      <c r="AIB185" s="1"/>
      <c r="AIC185" s="1"/>
      <c r="AID185" s="1"/>
      <c r="AIE185" s="1"/>
      <c r="AIF185" s="1"/>
      <c r="AIG185" s="1"/>
      <c r="AIH185" s="1"/>
      <c r="AII185" s="1"/>
      <c r="AIJ185" s="1"/>
      <c r="AIK185" s="1"/>
      <c r="AIL185" s="1"/>
      <c r="AIM185" s="1"/>
      <c r="AIN185" s="1"/>
      <c r="AIO185" s="1"/>
      <c r="AIP185" s="1"/>
      <c r="AIQ185" s="1"/>
      <c r="AIR185" s="1"/>
      <c r="AIS185" s="1"/>
      <c r="AIT185" s="1"/>
      <c r="AIU185" s="1"/>
      <c r="AIV185" s="1"/>
      <c r="AIW185" s="1"/>
      <c r="AIX185" s="1"/>
      <c r="AIY185" s="1"/>
      <c r="AIZ185" s="1"/>
      <c r="AJA185" s="1"/>
      <c r="AJB185" s="1"/>
      <c r="AJC185" s="1"/>
      <c r="AJD185" s="1"/>
      <c r="AJE185" s="1"/>
      <c r="AJF185" s="1"/>
      <c r="AJG185" s="1"/>
      <c r="AJH185" s="1"/>
      <c r="AJI185" s="1"/>
      <c r="AJJ185" s="1"/>
      <c r="AJK185" s="1"/>
      <c r="AJL185" s="1"/>
      <c r="AJM185" s="1"/>
      <c r="AJN185" s="1"/>
      <c r="AJO185" s="1"/>
      <c r="AJP185" s="1"/>
      <c r="AJQ185" s="1"/>
      <c r="AJR185" s="1"/>
      <c r="AJS185" s="1"/>
      <c r="AJT185" s="1"/>
      <c r="AJU185" s="1"/>
      <c r="AJV185" s="1"/>
      <c r="AJW185" s="1"/>
      <c r="AJX185" s="1"/>
      <c r="AJY185" s="1"/>
      <c r="AJZ185" s="1"/>
      <c r="AKA185" s="1"/>
      <c r="AKB185" s="1"/>
      <c r="AKC185" s="1"/>
      <c r="AKD185" s="1"/>
      <c r="AKE185" s="1"/>
      <c r="AKF185" s="1"/>
      <c r="AKG185" s="1"/>
      <c r="AKH185" s="1"/>
      <c r="AKI185" s="1"/>
      <c r="AKJ185" s="1"/>
      <c r="AKK185" s="1"/>
      <c r="AKL185" s="1"/>
      <c r="AKM185" s="1"/>
      <c r="AKN185" s="1"/>
      <c r="AKO185" s="1"/>
      <c r="AKP185" s="1"/>
      <c r="AKQ185" s="1"/>
      <c r="AKR185" s="1"/>
      <c r="AKS185" s="1"/>
      <c r="AKT185" s="1"/>
      <c r="AKU185" s="1"/>
      <c r="AKV185" s="1"/>
      <c r="AKW185" s="1"/>
      <c r="AKX185" s="1"/>
      <c r="AKY185" s="1"/>
      <c r="AKZ185" s="1"/>
      <c r="ALA185" s="1"/>
      <c r="ALB185" s="1"/>
      <c r="ALC185" s="1"/>
      <c r="ALD185" s="1"/>
      <c r="ALE185" s="1"/>
      <c r="ALF185" s="1"/>
      <c r="ALG185" s="1"/>
      <c r="ALH185" s="1"/>
      <c r="ALI185" s="1"/>
      <c r="ALJ185" s="1"/>
      <c r="ALK185" s="1"/>
      <c r="ALL185" s="1"/>
      <c r="ALM185" s="1"/>
      <c r="ALN185" s="1"/>
      <c r="ALO185" s="1"/>
      <c r="ALP185" s="1"/>
      <c r="ALQ185" s="1"/>
      <c r="ALR185" s="1"/>
      <c r="ALS185" s="1"/>
      <c r="ALT185" s="1"/>
      <c r="ALU185" s="1"/>
      <c r="ALV185" s="1"/>
      <c r="ALW185" s="1"/>
      <c r="ALX185" s="1"/>
      <c r="ALY185" s="1"/>
      <c r="ALZ185" s="1"/>
      <c r="AMA185" s="1"/>
      <c r="AMB185" s="1"/>
      <c r="AMC185" s="1"/>
      <c r="AMD185" s="1"/>
      <c r="AME185" s="1"/>
      <c r="AMF185" s="1"/>
      <c r="AMG185" s="1"/>
      <c r="AMH185" s="1"/>
      <c r="AMI185" s="1"/>
      <c r="AMJ185" s="1"/>
    </row>
    <row r="186" spans="1:1024" s="23" customFormat="1" ht="25.5" x14ac:dyDescent="0.2">
      <c r="A186" s="33" t="s">
        <v>283</v>
      </c>
      <c r="B186" s="52" t="s">
        <v>306</v>
      </c>
      <c r="C186" s="34" t="s">
        <v>307</v>
      </c>
      <c r="D186" s="22">
        <f t="shared" si="410"/>
        <v>0</v>
      </c>
      <c r="E186" s="21">
        <f t="shared" si="411"/>
        <v>0</v>
      </c>
      <c r="F186" s="21">
        <f t="shared" si="412"/>
        <v>0</v>
      </c>
      <c r="G186" s="21">
        <f t="shared" si="413"/>
        <v>0</v>
      </c>
      <c r="H186" s="21">
        <f t="shared" si="414"/>
        <v>0</v>
      </c>
      <c r="I186" s="21">
        <f t="shared" si="415"/>
        <v>0</v>
      </c>
      <c r="J186" s="21">
        <f t="shared" si="416"/>
        <v>0</v>
      </c>
      <c r="K186" s="21">
        <v>0</v>
      </c>
      <c r="L186" s="21">
        <v>0</v>
      </c>
      <c r="M186" s="21">
        <v>0</v>
      </c>
      <c r="N186" s="21">
        <v>0</v>
      </c>
      <c r="O186" s="21">
        <f t="shared" si="417"/>
        <v>0</v>
      </c>
      <c r="P186" s="21">
        <v>0</v>
      </c>
      <c r="Q186" s="21">
        <v>0</v>
      </c>
      <c r="R186" s="21">
        <v>0</v>
      </c>
      <c r="S186" s="21">
        <v>0</v>
      </c>
      <c r="T186" s="21">
        <f t="shared" si="418"/>
        <v>0</v>
      </c>
      <c r="U186" s="21">
        <v>0</v>
      </c>
      <c r="V186" s="21">
        <v>0</v>
      </c>
      <c r="W186" s="21">
        <v>0</v>
      </c>
      <c r="X186" s="21">
        <v>0</v>
      </c>
      <c r="Y186" s="21">
        <f t="shared" si="419"/>
        <v>0</v>
      </c>
      <c r="Z186" s="21">
        <v>0</v>
      </c>
      <c r="AA186" s="21">
        <v>0</v>
      </c>
      <c r="AB186" s="21">
        <v>0</v>
      </c>
      <c r="AC186" s="21">
        <v>0</v>
      </c>
      <c r="AD186" s="21">
        <f t="shared" si="420"/>
        <v>0</v>
      </c>
      <c r="AE186" s="21">
        <f t="shared" si="421"/>
        <v>0</v>
      </c>
      <c r="AF186" s="21">
        <f t="shared" si="422"/>
        <v>0</v>
      </c>
      <c r="AG186" s="21">
        <f t="shared" si="407"/>
        <v>0</v>
      </c>
      <c r="AH186" s="21">
        <f t="shared" si="408"/>
        <v>0</v>
      </c>
      <c r="AI186" s="21">
        <f t="shared" si="409"/>
        <v>0</v>
      </c>
      <c r="AJ186" s="21">
        <v>0</v>
      </c>
      <c r="AK186" s="21">
        <v>0</v>
      </c>
      <c r="AL186" s="21">
        <v>0</v>
      </c>
      <c r="AM186" s="21">
        <f t="shared" si="447"/>
        <v>0</v>
      </c>
      <c r="AN186" s="21">
        <v>0</v>
      </c>
      <c r="AO186" s="21">
        <v>0</v>
      </c>
      <c r="AP186" s="21">
        <v>0</v>
      </c>
      <c r="AQ186" s="21">
        <v>0</v>
      </c>
      <c r="AR186" s="21">
        <f t="shared" si="448"/>
        <v>0</v>
      </c>
      <c r="AS186" s="21">
        <v>0</v>
      </c>
      <c r="AT186" s="21">
        <v>0</v>
      </c>
      <c r="AU186" s="21">
        <v>0</v>
      </c>
      <c r="AV186" s="21">
        <v>0</v>
      </c>
      <c r="AW186" s="21">
        <f t="shared" si="449"/>
        <v>0</v>
      </c>
      <c r="AX186" s="21">
        <v>0</v>
      </c>
      <c r="AY186" s="21">
        <v>0</v>
      </c>
      <c r="AZ186" s="21">
        <v>0</v>
      </c>
      <c r="BA186" s="21">
        <v>0</v>
      </c>
      <c r="BB186" s="21">
        <f t="shared" si="450"/>
        <v>0</v>
      </c>
      <c r="BC186" s="21">
        <v>0</v>
      </c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  <c r="AAD186" s="1"/>
      <c r="AAE186" s="1"/>
      <c r="AAF186" s="1"/>
      <c r="AAG186" s="1"/>
      <c r="AAH186" s="1"/>
      <c r="AAI186" s="1"/>
      <c r="AAJ186" s="1"/>
      <c r="AAK186" s="1"/>
      <c r="AAL186" s="1"/>
      <c r="AAM186" s="1"/>
      <c r="AAN186" s="1"/>
      <c r="AAO186" s="1"/>
      <c r="AAP186" s="1"/>
      <c r="AAQ186" s="1"/>
      <c r="AAR186" s="1"/>
      <c r="AAS186" s="1"/>
      <c r="AAT186" s="1"/>
      <c r="AAU186" s="1"/>
      <c r="AAV186" s="1"/>
      <c r="AAW186" s="1"/>
      <c r="AAX186" s="1"/>
      <c r="AAY186" s="1"/>
      <c r="AAZ186" s="1"/>
      <c r="ABA186" s="1"/>
      <c r="ABB186" s="1"/>
      <c r="ABC186" s="1"/>
      <c r="ABD186" s="1"/>
      <c r="ABE186" s="1"/>
      <c r="ABF186" s="1"/>
      <c r="ABG186" s="1"/>
      <c r="ABH186" s="1"/>
      <c r="ABI186" s="1"/>
      <c r="ABJ186" s="1"/>
      <c r="ABK186" s="1"/>
      <c r="ABL186" s="1"/>
      <c r="ABM186" s="1"/>
      <c r="ABN186" s="1"/>
      <c r="ABO186" s="1"/>
      <c r="ABP186" s="1"/>
      <c r="ABQ186" s="1"/>
      <c r="ABR186" s="1"/>
      <c r="ABS186" s="1"/>
      <c r="ABT186" s="1"/>
      <c r="ABU186" s="1"/>
      <c r="ABV186" s="1"/>
      <c r="ABW186" s="1"/>
      <c r="ABX186" s="1"/>
      <c r="ABY186" s="1"/>
      <c r="ABZ186" s="1"/>
      <c r="ACA186" s="1"/>
      <c r="ACB186" s="1"/>
      <c r="ACC186" s="1"/>
      <c r="ACD186" s="1"/>
      <c r="ACE186" s="1"/>
      <c r="ACF186" s="1"/>
      <c r="ACG186" s="1"/>
      <c r="ACH186" s="1"/>
      <c r="ACI186" s="1"/>
      <c r="ACJ186" s="1"/>
      <c r="ACK186" s="1"/>
      <c r="ACL186" s="1"/>
      <c r="ACM186" s="1"/>
      <c r="ACN186" s="1"/>
      <c r="ACO186" s="1"/>
      <c r="ACP186" s="1"/>
      <c r="ACQ186" s="1"/>
      <c r="ACR186" s="1"/>
      <c r="ACS186" s="1"/>
      <c r="ACT186" s="1"/>
      <c r="ACU186" s="1"/>
      <c r="ACV186" s="1"/>
      <c r="ACW186" s="1"/>
      <c r="ACX186" s="1"/>
      <c r="ACY186" s="1"/>
      <c r="ACZ186" s="1"/>
      <c r="ADA186" s="1"/>
      <c r="ADB186" s="1"/>
      <c r="ADC186" s="1"/>
      <c r="ADD186" s="1"/>
      <c r="ADE186" s="1"/>
      <c r="ADF186" s="1"/>
      <c r="ADG186" s="1"/>
      <c r="ADH186" s="1"/>
      <c r="ADI186" s="1"/>
      <c r="ADJ186" s="1"/>
      <c r="ADK186" s="1"/>
      <c r="ADL186" s="1"/>
      <c r="ADM186" s="1"/>
      <c r="ADN186" s="1"/>
      <c r="ADO186" s="1"/>
      <c r="ADP186" s="1"/>
      <c r="ADQ186" s="1"/>
      <c r="ADR186" s="1"/>
      <c r="ADS186" s="1"/>
      <c r="ADT186" s="1"/>
      <c r="ADU186" s="1"/>
      <c r="ADV186" s="1"/>
      <c r="ADW186" s="1"/>
      <c r="ADX186" s="1"/>
      <c r="ADY186" s="1"/>
      <c r="ADZ186" s="1"/>
      <c r="AEA186" s="1"/>
      <c r="AEB186" s="1"/>
      <c r="AEC186" s="1"/>
      <c r="AED186" s="1"/>
      <c r="AEE186" s="1"/>
      <c r="AEF186" s="1"/>
      <c r="AEG186" s="1"/>
      <c r="AEH186" s="1"/>
      <c r="AEI186" s="1"/>
      <c r="AEJ186" s="1"/>
      <c r="AEK186" s="1"/>
      <c r="AEL186" s="1"/>
      <c r="AEM186" s="1"/>
      <c r="AEN186" s="1"/>
      <c r="AEO186" s="1"/>
      <c r="AEP186" s="1"/>
      <c r="AEQ186" s="1"/>
      <c r="AER186" s="1"/>
      <c r="AES186" s="1"/>
      <c r="AET186" s="1"/>
      <c r="AEU186" s="1"/>
      <c r="AEV186" s="1"/>
      <c r="AEW186" s="1"/>
      <c r="AEX186" s="1"/>
      <c r="AEY186" s="1"/>
      <c r="AEZ186" s="1"/>
      <c r="AFA186" s="1"/>
      <c r="AFB186" s="1"/>
      <c r="AFC186" s="1"/>
      <c r="AFD186" s="1"/>
      <c r="AFE186" s="1"/>
      <c r="AFF186" s="1"/>
      <c r="AFG186" s="1"/>
      <c r="AFH186" s="1"/>
      <c r="AFI186" s="1"/>
      <c r="AFJ186" s="1"/>
      <c r="AFK186" s="1"/>
      <c r="AFL186" s="1"/>
      <c r="AFM186" s="1"/>
      <c r="AFN186" s="1"/>
      <c r="AFO186" s="1"/>
      <c r="AFP186" s="1"/>
      <c r="AFQ186" s="1"/>
      <c r="AFR186" s="1"/>
      <c r="AFS186" s="1"/>
      <c r="AFT186" s="1"/>
      <c r="AFU186" s="1"/>
      <c r="AFV186" s="1"/>
      <c r="AFW186" s="1"/>
      <c r="AFX186" s="1"/>
      <c r="AFY186" s="1"/>
      <c r="AFZ186" s="1"/>
      <c r="AGA186" s="1"/>
      <c r="AGB186" s="1"/>
      <c r="AGC186" s="1"/>
      <c r="AGD186" s="1"/>
      <c r="AGE186" s="1"/>
      <c r="AGF186" s="1"/>
      <c r="AGG186" s="1"/>
      <c r="AGH186" s="1"/>
      <c r="AGI186" s="1"/>
      <c r="AGJ186" s="1"/>
      <c r="AGK186" s="1"/>
      <c r="AGL186" s="1"/>
      <c r="AGM186" s="1"/>
      <c r="AGN186" s="1"/>
      <c r="AGO186" s="1"/>
      <c r="AGP186" s="1"/>
      <c r="AGQ186" s="1"/>
      <c r="AGR186" s="1"/>
      <c r="AGS186" s="1"/>
      <c r="AGT186" s="1"/>
      <c r="AGU186" s="1"/>
      <c r="AGV186" s="1"/>
      <c r="AGW186" s="1"/>
      <c r="AGX186" s="1"/>
      <c r="AGY186" s="1"/>
      <c r="AGZ186" s="1"/>
      <c r="AHA186" s="1"/>
      <c r="AHB186" s="1"/>
      <c r="AHC186" s="1"/>
      <c r="AHD186" s="1"/>
      <c r="AHE186" s="1"/>
      <c r="AHF186" s="1"/>
      <c r="AHG186" s="1"/>
      <c r="AHH186" s="1"/>
      <c r="AHI186" s="1"/>
      <c r="AHJ186" s="1"/>
      <c r="AHK186" s="1"/>
      <c r="AHL186" s="1"/>
      <c r="AHM186" s="1"/>
      <c r="AHN186" s="1"/>
      <c r="AHO186" s="1"/>
      <c r="AHP186" s="1"/>
      <c r="AHQ186" s="1"/>
      <c r="AHR186" s="1"/>
      <c r="AHS186" s="1"/>
      <c r="AHT186" s="1"/>
      <c r="AHU186" s="1"/>
      <c r="AHV186" s="1"/>
      <c r="AHW186" s="1"/>
      <c r="AHX186" s="1"/>
      <c r="AHY186" s="1"/>
      <c r="AHZ186" s="1"/>
      <c r="AIA186" s="1"/>
      <c r="AIB186" s="1"/>
      <c r="AIC186" s="1"/>
      <c r="AID186" s="1"/>
      <c r="AIE186" s="1"/>
      <c r="AIF186" s="1"/>
      <c r="AIG186" s="1"/>
      <c r="AIH186" s="1"/>
      <c r="AII186" s="1"/>
      <c r="AIJ186" s="1"/>
      <c r="AIK186" s="1"/>
      <c r="AIL186" s="1"/>
      <c r="AIM186" s="1"/>
      <c r="AIN186" s="1"/>
      <c r="AIO186" s="1"/>
      <c r="AIP186" s="1"/>
      <c r="AIQ186" s="1"/>
      <c r="AIR186" s="1"/>
      <c r="AIS186" s="1"/>
      <c r="AIT186" s="1"/>
      <c r="AIU186" s="1"/>
      <c r="AIV186" s="1"/>
      <c r="AIW186" s="1"/>
      <c r="AIX186" s="1"/>
      <c r="AIY186" s="1"/>
      <c r="AIZ186" s="1"/>
      <c r="AJA186" s="1"/>
      <c r="AJB186" s="1"/>
      <c r="AJC186" s="1"/>
      <c r="AJD186" s="1"/>
      <c r="AJE186" s="1"/>
      <c r="AJF186" s="1"/>
      <c r="AJG186" s="1"/>
      <c r="AJH186" s="1"/>
      <c r="AJI186" s="1"/>
      <c r="AJJ186" s="1"/>
      <c r="AJK186" s="1"/>
      <c r="AJL186" s="1"/>
      <c r="AJM186" s="1"/>
      <c r="AJN186" s="1"/>
      <c r="AJO186" s="1"/>
      <c r="AJP186" s="1"/>
      <c r="AJQ186" s="1"/>
      <c r="AJR186" s="1"/>
      <c r="AJS186" s="1"/>
      <c r="AJT186" s="1"/>
      <c r="AJU186" s="1"/>
      <c r="AJV186" s="1"/>
      <c r="AJW186" s="1"/>
      <c r="AJX186" s="1"/>
      <c r="AJY186" s="1"/>
      <c r="AJZ186" s="1"/>
      <c r="AKA186" s="1"/>
      <c r="AKB186" s="1"/>
      <c r="AKC186" s="1"/>
      <c r="AKD186" s="1"/>
      <c r="AKE186" s="1"/>
      <c r="AKF186" s="1"/>
      <c r="AKG186" s="1"/>
      <c r="AKH186" s="1"/>
      <c r="AKI186" s="1"/>
      <c r="AKJ186" s="1"/>
      <c r="AKK186" s="1"/>
      <c r="AKL186" s="1"/>
      <c r="AKM186" s="1"/>
      <c r="AKN186" s="1"/>
      <c r="AKO186" s="1"/>
      <c r="AKP186" s="1"/>
      <c r="AKQ186" s="1"/>
      <c r="AKR186" s="1"/>
      <c r="AKS186" s="1"/>
      <c r="AKT186" s="1"/>
      <c r="AKU186" s="1"/>
      <c r="AKV186" s="1"/>
      <c r="AKW186" s="1"/>
      <c r="AKX186" s="1"/>
      <c r="AKY186" s="1"/>
      <c r="AKZ186" s="1"/>
      <c r="ALA186" s="1"/>
      <c r="ALB186" s="1"/>
      <c r="ALC186" s="1"/>
      <c r="ALD186" s="1"/>
      <c r="ALE186" s="1"/>
      <c r="ALF186" s="1"/>
      <c r="ALG186" s="1"/>
      <c r="ALH186" s="1"/>
      <c r="ALI186" s="1"/>
      <c r="ALJ186" s="1"/>
      <c r="ALK186" s="1"/>
      <c r="ALL186" s="1"/>
      <c r="ALM186" s="1"/>
      <c r="ALN186" s="1"/>
      <c r="ALO186" s="1"/>
      <c r="ALP186" s="1"/>
      <c r="ALQ186" s="1"/>
      <c r="ALR186" s="1"/>
      <c r="ALS186" s="1"/>
      <c r="ALT186" s="1"/>
      <c r="ALU186" s="1"/>
      <c r="ALV186" s="1"/>
      <c r="ALW186" s="1"/>
      <c r="ALX186" s="1"/>
      <c r="ALY186" s="1"/>
      <c r="ALZ186" s="1"/>
      <c r="AMA186" s="1"/>
      <c r="AMB186" s="1"/>
      <c r="AMC186" s="1"/>
      <c r="AMD186" s="1"/>
      <c r="AME186" s="1"/>
      <c r="AMF186" s="1"/>
      <c r="AMG186" s="1"/>
      <c r="AMH186" s="1"/>
      <c r="AMI186" s="1"/>
      <c r="AMJ186" s="1"/>
    </row>
    <row r="187" spans="1:1024" s="23" customFormat="1" ht="38.25" x14ac:dyDescent="0.2">
      <c r="A187" s="33" t="s">
        <v>283</v>
      </c>
      <c r="B187" s="52" t="s">
        <v>398</v>
      </c>
      <c r="C187" s="34" t="s">
        <v>402</v>
      </c>
      <c r="D187" s="22">
        <f t="shared" si="410"/>
        <v>0.83299919999999994</v>
      </c>
      <c r="E187" s="21">
        <f t="shared" si="411"/>
        <v>0.83299919999999994</v>
      </c>
      <c r="F187" s="21">
        <f t="shared" si="412"/>
        <v>0</v>
      </c>
      <c r="G187" s="21">
        <f t="shared" si="413"/>
        <v>0</v>
      </c>
      <c r="H187" s="21">
        <f t="shared" si="414"/>
        <v>0.83299919999999994</v>
      </c>
      <c r="I187" s="21">
        <f t="shared" si="415"/>
        <v>0</v>
      </c>
      <c r="J187" s="21">
        <f t="shared" si="416"/>
        <v>0</v>
      </c>
      <c r="K187" s="21">
        <v>0</v>
      </c>
      <c r="L187" s="21">
        <v>0</v>
      </c>
      <c r="M187" s="21">
        <v>0</v>
      </c>
      <c r="N187" s="21">
        <v>0</v>
      </c>
      <c r="O187" s="21">
        <f t="shared" si="417"/>
        <v>0</v>
      </c>
      <c r="P187" s="21">
        <v>0</v>
      </c>
      <c r="Q187" s="21">
        <v>0</v>
      </c>
      <c r="R187" s="21">
        <v>0</v>
      </c>
      <c r="S187" s="21">
        <v>0</v>
      </c>
      <c r="T187" s="21">
        <f t="shared" si="418"/>
        <v>0</v>
      </c>
      <c r="U187" s="21">
        <v>0</v>
      </c>
      <c r="V187" s="21">
        <v>0</v>
      </c>
      <c r="W187" s="21">
        <v>0</v>
      </c>
      <c r="X187" s="21">
        <v>0</v>
      </c>
      <c r="Y187" s="21">
        <f t="shared" si="419"/>
        <v>0.83299919999999994</v>
      </c>
      <c r="Z187" s="21">
        <v>0</v>
      </c>
      <c r="AA187" s="21">
        <v>0</v>
      </c>
      <c r="AB187" s="21">
        <v>0.83299919999999994</v>
      </c>
      <c r="AC187" s="21">
        <v>0</v>
      </c>
      <c r="AD187" s="21">
        <f t="shared" si="420"/>
        <v>0.83676000000000006</v>
      </c>
      <c r="AE187" s="21">
        <f t="shared" si="421"/>
        <v>0.83676000000000006</v>
      </c>
      <c r="AF187" s="21">
        <f t="shared" si="422"/>
        <v>0</v>
      </c>
      <c r="AG187" s="21">
        <f t="shared" si="407"/>
        <v>0</v>
      </c>
      <c r="AH187" s="21">
        <f t="shared" si="408"/>
        <v>0.83676000000000006</v>
      </c>
      <c r="AI187" s="21">
        <f t="shared" si="409"/>
        <v>0</v>
      </c>
      <c r="AJ187" s="21">
        <v>0</v>
      </c>
      <c r="AK187" s="21">
        <v>0</v>
      </c>
      <c r="AL187" s="21">
        <v>0</v>
      </c>
      <c r="AM187" s="21">
        <f t="shared" si="447"/>
        <v>0</v>
      </c>
      <c r="AN187" s="21">
        <v>0</v>
      </c>
      <c r="AO187" s="21">
        <v>0</v>
      </c>
      <c r="AP187" s="21">
        <v>0</v>
      </c>
      <c r="AQ187" s="21">
        <v>0</v>
      </c>
      <c r="AR187" s="21">
        <f t="shared" si="448"/>
        <v>0</v>
      </c>
      <c r="AS187" s="21">
        <v>0</v>
      </c>
      <c r="AT187" s="21">
        <v>0</v>
      </c>
      <c r="AU187" s="21">
        <v>0</v>
      </c>
      <c r="AV187" s="21">
        <v>0</v>
      </c>
      <c r="AW187" s="21">
        <f t="shared" si="449"/>
        <v>0</v>
      </c>
      <c r="AX187" s="21">
        <v>0</v>
      </c>
      <c r="AY187" s="21">
        <f>0.6973*1.2</f>
        <v>0.83676000000000006</v>
      </c>
      <c r="AZ187" s="21">
        <v>0</v>
      </c>
      <c r="BA187" s="21">
        <v>0</v>
      </c>
      <c r="BB187" s="21">
        <f t="shared" si="450"/>
        <v>0.83676000000000006</v>
      </c>
      <c r="BC187" s="21">
        <v>0</v>
      </c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  <c r="AAD187" s="1"/>
      <c r="AAE187" s="1"/>
      <c r="AAF187" s="1"/>
      <c r="AAG187" s="1"/>
      <c r="AAH187" s="1"/>
      <c r="AAI187" s="1"/>
      <c r="AAJ187" s="1"/>
      <c r="AAK187" s="1"/>
      <c r="AAL187" s="1"/>
      <c r="AAM187" s="1"/>
      <c r="AAN187" s="1"/>
      <c r="AAO187" s="1"/>
      <c r="AAP187" s="1"/>
      <c r="AAQ187" s="1"/>
      <c r="AAR187" s="1"/>
      <c r="AAS187" s="1"/>
      <c r="AAT187" s="1"/>
      <c r="AAU187" s="1"/>
      <c r="AAV187" s="1"/>
      <c r="AAW187" s="1"/>
      <c r="AAX187" s="1"/>
      <c r="AAY187" s="1"/>
      <c r="AAZ187" s="1"/>
      <c r="ABA187" s="1"/>
      <c r="ABB187" s="1"/>
      <c r="ABC187" s="1"/>
      <c r="ABD187" s="1"/>
      <c r="ABE187" s="1"/>
      <c r="ABF187" s="1"/>
      <c r="ABG187" s="1"/>
      <c r="ABH187" s="1"/>
      <c r="ABI187" s="1"/>
      <c r="ABJ187" s="1"/>
      <c r="ABK187" s="1"/>
      <c r="ABL187" s="1"/>
      <c r="ABM187" s="1"/>
      <c r="ABN187" s="1"/>
      <c r="ABO187" s="1"/>
      <c r="ABP187" s="1"/>
      <c r="ABQ187" s="1"/>
      <c r="ABR187" s="1"/>
      <c r="ABS187" s="1"/>
      <c r="ABT187" s="1"/>
      <c r="ABU187" s="1"/>
      <c r="ABV187" s="1"/>
      <c r="ABW187" s="1"/>
      <c r="ABX187" s="1"/>
      <c r="ABY187" s="1"/>
      <c r="ABZ187" s="1"/>
      <c r="ACA187" s="1"/>
      <c r="ACB187" s="1"/>
      <c r="ACC187" s="1"/>
      <c r="ACD187" s="1"/>
      <c r="ACE187" s="1"/>
      <c r="ACF187" s="1"/>
      <c r="ACG187" s="1"/>
      <c r="ACH187" s="1"/>
      <c r="ACI187" s="1"/>
      <c r="ACJ187" s="1"/>
      <c r="ACK187" s="1"/>
      <c r="ACL187" s="1"/>
      <c r="ACM187" s="1"/>
      <c r="ACN187" s="1"/>
      <c r="ACO187" s="1"/>
      <c r="ACP187" s="1"/>
      <c r="ACQ187" s="1"/>
      <c r="ACR187" s="1"/>
      <c r="ACS187" s="1"/>
      <c r="ACT187" s="1"/>
      <c r="ACU187" s="1"/>
      <c r="ACV187" s="1"/>
      <c r="ACW187" s="1"/>
      <c r="ACX187" s="1"/>
      <c r="ACY187" s="1"/>
      <c r="ACZ187" s="1"/>
      <c r="ADA187" s="1"/>
      <c r="ADB187" s="1"/>
      <c r="ADC187" s="1"/>
      <c r="ADD187" s="1"/>
      <c r="ADE187" s="1"/>
      <c r="ADF187" s="1"/>
      <c r="ADG187" s="1"/>
      <c r="ADH187" s="1"/>
      <c r="ADI187" s="1"/>
      <c r="ADJ187" s="1"/>
      <c r="ADK187" s="1"/>
      <c r="ADL187" s="1"/>
      <c r="ADM187" s="1"/>
      <c r="ADN187" s="1"/>
      <c r="ADO187" s="1"/>
      <c r="ADP187" s="1"/>
      <c r="ADQ187" s="1"/>
      <c r="ADR187" s="1"/>
      <c r="ADS187" s="1"/>
      <c r="ADT187" s="1"/>
      <c r="ADU187" s="1"/>
      <c r="ADV187" s="1"/>
      <c r="ADW187" s="1"/>
      <c r="ADX187" s="1"/>
      <c r="ADY187" s="1"/>
      <c r="ADZ187" s="1"/>
      <c r="AEA187" s="1"/>
      <c r="AEB187" s="1"/>
      <c r="AEC187" s="1"/>
      <c r="AED187" s="1"/>
      <c r="AEE187" s="1"/>
      <c r="AEF187" s="1"/>
      <c r="AEG187" s="1"/>
      <c r="AEH187" s="1"/>
      <c r="AEI187" s="1"/>
      <c r="AEJ187" s="1"/>
      <c r="AEK187" s="1"/>
      <c r="AEL187" s="1"/>
      <c r="AEM187" s="1"/>
      <c r="AEN187" s="1"/>
      <c r="AEO187" s="1"/>
      <c r="AEP187" s="1"/>
      <c r="AEQ187" s="1"/>
      <c r="AER187" s="1"/>
      <c r="AES187" s="1"/>
      <c r="AET187" s="1"/>
      <c r="AEU187" s="1"/>
      <c r="AEV187" s="1"/>
      <c r="AEW187" s="1"/>
      <c r="AEX187" s="1"/>
      <c r="AEY187" s="1"/>
      <c r="AEZ187" s="1"/>
      <c r="AFA187" s="1"/>
      <c r="AFB187" s="1"/>
      <c r="AFC187" s="1"/>
      <c r="AFD187" s="1"/>
      <c r="AFE187" s="1"/>
      <c r="AFF187" s="1"/>
      <c r="AFG187" s="1"/>
      <c r="AFH187" s="1"/>
      <c r="AFI187" s="1"/>
      <c r="AFJ187" s="1"/>
      <c r="AFK187" s="1"/>
      <c r="AFL187" s="1"/>
      <c r="AFM187" s="1"/>
      <c r="AFN187" s="1"/>
      <c r="AFO187" s="1"/>
      <c r="AFP187" s="1"/>
      <c r="AFQ187" s="1"/>
      <c r="AFR187" s="1"/>
      <c r="AFS187" s="1"/>
      <c r="AFT187" s="1"/>
      <c r="AFU187" s="1"/>
      <c r="AFV187" s="1"/>
      <c r="AFW187" s="1"/>
      <c r="AFX187" s="1"/>
      <c r="AFY187" s="1"/>
      <c r="AFZ187" s="1"/>
      <c r="AGA187" s="1"/>
      <c r="AGB187" s="1"/>
      <c r="AGC187" s="1"/>
      <c r="AGD187" s="1"/>
      <c r="AGE187" s="1"/>
      <c r="AGF187" s="1"/>
      <c r="AGG187" s="1"/>
      <c r="AGH187" s="1"/>
      <c r="AGI187" s="1"/>
      <c r="AGJ187" s="1"/>
      <c r="AGK187" s="1"/>
      <c r="AGL187" s="1"/>
      <c r="AGM187" s="1"/>
      <c r="AGN187" s="1"/>
      <c r="AGO187" s="1"/>
      <c r="AGP187" s="1"/>
      <c r="AGQ187" s="1"/>
      <c r="AGR187" s="1"/>
      <c r="AGS187" s="1"/>
      <c r="AGT187" s="1"/>
      <c r="AGU187" s="1"/>
      <c r="AGV187" s="1"/>
      <c r="AGW187" s="1"/>
      <c r="AGX187" s="1"/>
      <c r="AGY187" s="1"/>
      <c r="AGZ187" s="1"/>
      <c r="AHA187" s="1"/>
      <c r="AHB187" s="1"/>
      <c r="AHC187" s="1"/>
      <c r="AHD187" s="1"/>
      <c r="AHE187" s="1"/>
      <c r="AHF187" s="1"/>
      <c r="AHG187" s="1"/>
      <c r="AHH187" s="1"/>
      <c r="AHI187" s="1"/>
      <c r="AHJ187" s="1"/>
      <c r="AHK187" s="1"/>
      <c r="AHL187" s="1"/>
      <c r="AHM187" s="1"/>
      <c r="AHN187" s="1"/>
      <c r="AHO187" s="1"/>
      <c r="AHP187" s="1"/>
      <c r="AHQ187" s="1"/>
      <c r="AHR187" s="1"/>
      <c r="AHS187" s="1"/>
      <c r="AHT187" s="1"/>
      <c r="AHU187" s="1"/>
      <c r="AHV187" s="1"/>
      <c r="AHW187" s="1"/>
      <c r="AHX187" s="1"/>
      <c r="AHY187" s="1"/>
      <c r="AHZ187" s="1"/>
      <c r="AIA187" s="1"/>
      <c r="AIB187" s="1"/>
      <c r="AIC187" s="1"/>
      <c r="AID187" s="1"/>
      <c r="AIE187" s="1"/>
      <c r="AIF187" s="1"/>
      <c r="AIG187" s="1"/>
      <c r="AIH187" s="1"/>
      <c r="AII187" s="1"/>
      <c r="AIJ187" s="1"/>
      <c r="AIK187" s="1"/>
      <c r="AIL187" s="1"/>
      <c r="AIM187" s="1"/>
      <c r="AIN187" s="1"/>
      <c r="AIO187" s="1"/>
      <c r="AIP187" s="1"/>
      <c r="AIQ187" s="1"/>
      <c r="AIR187" s="1"/>
      <c r="AIS187" s="1"/>
      <c r="AIT187" s="1"/>
      <c r="AIU187" s="1"/>
      <c r="AIV187" s="1"/>
      <c r="AIW187" s="1"/>
      <c r="AIX187" s="1"/>
      <c r="AIY187" s="1"/>
      <c r="AIZ187" s="1"/>
      <c r="AJA187" s="1"/>
      <c r="AJB187" s="1"/>
      <c r="AJC187" s="1"/>
      <c r="AJD187" s="1"/>
      <c r="AJE187" s="1"/>
      <c r="AJF187" s="1"/>
      <c r="AJG187" s="1"/>
      <c r="AJH187" s="1"/>
      <c r="AJI187" s="1"/>
      <c r="AJJ187" s="1"/>
      <c r="AJK187" s="1"/>
      <c r="AJL187" s="1"/>
      <c r="AJM187" s="1"/>
      <c r="AJN187" s="1"/>
      <c r="AJO187" s="1"/>
      <c r="AJP187" s="1"/>
      <c r="AJQ187" s="1"/>
      <c r="AJR187" s="1"/>
      <c r="AJS187" s="1"/>
      <c r="AJT187" s="1"/>
      <c r="AJU187" s="1"/>
      <c r="AJV187" s="1"/>
      <c r="AJW187" s="1"/>
      <c r="AJX187" s="1"/>
      <c r="AJY187" s="1"/>
      <c r="AJZ187" s="1"/>
      <c r="AKA187" s="1"/>
      <c r="AKB187" s="1"/>
      <c r="AKC187" s="1"/>
      <c r="AKD187" s="1"/>
      <c r="AKE187" s="1"/>
      <c r="AKF187" s="1"/>
      <c r="AKG187" s="1"/>
      <c r="AKH187" s="1"/>
      <c r="AKI187" s="1"/>
      <c r="AKJ187" s="1"/>
      <c r="AKK187" s="1"/>
      <c r="AKL187" s="1"/>
      <c r="AKM187" s="1"/>
      <c r="AKN187" s="1"/>
      <c r="AKO187" s="1"/>
      <c r="AKP187" s="1"/>
      <c r="AKQ187" s="1"/>
      <c r="AKR187" s="1"/>
      <c r="AKS187" s="1"/>
      <c r="AKT187" s="1"/>
      <c r="AKU187" s="1"/>
      <c r="AKV187" s="1"/>
      <c r="AKW187" s="1"/>
      <c r="AKX187" s="1"/>
      <c r="AKY187" s="1"/>
      <c r="AKZ187" s="1"/>
      <c r="ALA187" s="1"/>
      <c r="ALB187" s="1"/>
      <c r="ALC187" s="1"/>
      <c r="ALD187" s="1"/>
      <c r="ALE187" s="1"/>
      <c r="ALF187" s="1"/>
      <c r="ALG187" s="1"/>
      <c r="ALH187" s="1"/>
      <c r="ALI187" s="1"/>
      <c r="ALJ187" s="1"/>
      <c r="ALK187" s="1"/>
      <c r="ALL187" s="1"/>
      <c r="ALM187" s="1"/>
      <c r="ALN187" s="1"/>
      <c r="ALO187" s="1"/>
      <c r="ALP187" s="1"/>
      <c r="ALQ187" s="1"/>
      <c r="ALR187" s="1"/>
      <c r="ALS187" s="1"/>
      <c r="ALT187" s="1"/>
      <c r="ALU187" s="1"/>
      <c r="ALV187" s="1"/>
      <c r="ALW187" s="1"/>
      <c r="ALX187" s="1"/>
      <c r="ALY187" s="1"/>
      <c r="ALZ187" s="1"/>
      <c r="AMA187" s="1"/>
      <c r="AMB187" s="1"/>
      <c r="AMC187" s="1"/>
      <c r="AMD187" s="1"/>
      <c r="AME187" s="1"/>
      <c r="AMF187" s="1"/>
      <c r="AMG187" s="1"/>
      <c r="AMH187" s="1"/>
      <c r="AMI187" s="1"/>
      <c r="AMJ187" s="1"/>
    </row>
    <row r="188" spans="1:1024" s="23" customFormat="1" ht="25.5" x14ac:dyDescent="0.2">
      <c r="A188" s="33" t="s">
        <v>283</v>
      </c>
      <c r="B188" s="52" t="s">
        <v>403</v>
      </c>
      <c r="C188" s="34" t="s">
        <v>404</v>
      </c>
      <c r="D188" s="22">
        <f t="shared" si="410"/>
        <v>1.8999999999999959</v>
      </c>
      <c r="E188" s="21">
        <f t="shared" si="411"/>
        <v>1.8999999999999959</v>
      </c>
      <c r="F188" s="21">
        <f t="shared" si="412"/>
        <v>0</v>
      </c>
      <c r="G188" s="21">
        <f t="shared" si="413"/>
        <v>0</v>
      </c>
      <c r="H188" s="21">
        <f t="shared" si="414"/>
        <v>1.8999999999999959</v>
      </c>
      <c r="I188" s="21">
        <f t="shared" si="415"/>
        <v>0</v>
      </c>
      <c r="J188" s="21">
        <f t="shared" si="416"/>
        <v>0</v>
      </c>
      <c r="K188" s="21">
        <v>0</v>
      </c>
      <c r="L188" s="21">
        <v>0</v>
      </c>
      <c r="M188" s="21">
        <v>0</v>
      </c>
      <c r="N188" s="21">
        <v>0</v>
      </c>
      <c r="O188" s="21">
        <f t="shared" si="417"/>
        <v>0</v>
      </c>
      <c r="P188" s="21">
        <v>0</v>
      </c>
      <c r="Q188" s="21">
        <v>0</v>
      </c>
      <c r="R188" s="21">
        <v>0</v>
      </c>
      <c r="S188" s="21">
        <v>0</v>
      </c>
      <c r="T188" s="21">
        <f t="shared" si="418"/>
        <v>0</v>
      </c>
      <c r="U188" s="21">
        <v>0</v>
      </c>
      <c r="V188" s="21">
        <v>0</v>
      </c>
      <c r="W188" s="21">
        <v>0</v>
      </c>
      <c r="X188" s="21">
        <v>0</v>
      </c>
      <c r="Y188" s="21">
        <f t="shared" si="419"/>
        <v>1.8999999999999959</v>
      </c>
      <c r="Z188" s="21">
        <v>0</v>
      </c>
      <c r="AA188" s="21">
        <v>0</v>
      </c>
      <c r="AB188" s="21">
        <v>1.8999999999999959</v>
      </c>
      <c r="AC188" s="21">
        <v>0</v>
      </c>
      <c r="AD188" s="21">
        <f t="shared" si="420"/>
        <v>1.7484</v>
      </c>
      <c r="AE188" s="21">
        <f t="shared" si="421"/>
        <v>1.7484</v>
      </c>
      <c r="AF188" s="21">
        <f t="shared" si="422"/>
        <v>0</v>
      </c>
      <c r="AG188" s="21">
        <f t="shared" si="407"/>
        <v>0</v>
      </c>
      <c r="AH188" s="21">
        <f t="shared" si="408"/>
        <v>1.7484</v>
      </c>
      <c r="AI188" s="21">
        <f t="shared" si="409"/>
        <v>0</v>
      </c>
      <c r="AJ188" s="21">
        <v>0</v>
      </c>
      <c r="AK188" s="21">
        <v>0</v>
      </c>
      <c r="AL188" s="21">
        <v>0</v>
      </c>
      <c r="AM188" s="21">
        <f t="shared" si="447"/>
        <v>0</v>
      </c>
      <c r="AN188" s="21">
        <v>0</v>
      </c>
      <c r="AO188" s="21">
        <v>0</v>
      </c>
      <c r="AP188" s="21">
        <v>0</v>
      </c>
      <c r="AQ188" s="21">
        <v>0</v>
      </c>
      <c r="AR188" s="21">
        <f t="shared" si="448"/>
        <v>0</v>
      </c>
      <c r="AS188" s="21">
        <v>0</v>
      </c>
      <c r="AT188" s="21">
        <v>0</v>
      </c>
      <c r="AU188" s="21">
        <v>0</v>
      </c>
      <c r="AV188" s="21">
        <v>0</v>
      </c>
      <c r="AW188" s="21">
        <f t="shared" si="449"/>
        <v>0</v>
      </c>
      <c r="AX188" s="21">
        <v>0</v>
      </c>
      <c r="AY188" s="21">
        <f>1.457*1.2</f>
        <v>1.7484</v>
      </c>
      <c r="AZ188" s="21">
        <v>0</v>
      </c>
      <c r="BA188" s="21">
        <v>0</v>
      </c>
      <c r="BB188" s="21">
        <f t="shared" si="450"/>
        <v>1.7484</v>
      </c>
      <c r="BC188" s="21">
        <v>0</v>
      </c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  <c r="AAD188" s="1"/>
      <c r="AAE188" s="1"/>
      <c r="AAF188" s="1"/>
      <c r="AAG188" s="1"/>
      <c r="AAH188" s="1"/>
      <c r="AAI188" s="1"/>
      <c r="AAJ188" s="1"/>
      <c r="AAK188" s="1"/>
      <c r="AAL188" s="1"/>
      <c r="AAM188" s="1"/>
      <c r="AAN188" s="1"/>
      <c r="AAO188" s="1"/>
      <c r="AAP188" s="1"/>
      <c r="AAQ188" s="1"/>
      <c r="AAR188" s="1"/>
      <c r="AAS188" s="1"/>
      <c r="AAT188" s="1"/>
      <c r="AAU188" s="1"/>
      <c r="AAV188" s="1"/>
      <c r="AAW188" s="1"/>
      <c r="AAX188" s="1"/>
      <c r="AAY188" s="1"/>
      <c r="AAZ188" s="1"/>
      <c r="ABA188" s="1"/>
      <c r="ABB188" s="1"/>
      <c r="ABC188" s="1"/>
      <c r="ABD188" s="1"/>
      <c r="ABE188" s="1"/>
      <c r="ABF188" s="1"/>
      <c r="ABG188" s="1"/>
      <c r="ABH188" s="1"/>
      <c r="ABI188" s="1"/>
      <c r="ABJ188" s="1"/>
      <c r="ABK188" s="1"/>
      <c r="ABL188" s="1"/>
      <c r="ABM188" s="1"/>
      <c r="ABN188" s="1"/>
      <c r="ABO188" s="1"/>
      <c r="ABP188" s="1"/>
      <c r="ABQ188" s="1"/>
      <c r="ABR188" s="1"/>
      <c r="ABS188" s="1"/>
      <c r="ABT188" s="1"/>
      <c r="ABU188" s="1"/>
      <c r="ABV188" s="1"/>
      <c r="ABW188" s="1"/>
      <c r="ABX188" s="1"/>
      <c r="ABY188" s="1"/>
      <c r="ABZ188" s="1"/>
      <c r="ACA188" s="1"/>
      <c r="ACB188" s="1"/>
      <c r="ACC188" s="1"/>
      <c r="ACD188" s="1"/>
      <c r="ACE188" s="1"/>
      <c r="ACF188" s="1"/>
      <c r="ACG188" s="1"/>
      <c r="ACH188" s="1"/>
      <c r="ACI188" s="1"/>
      <c r="ACJ188" s="1"/>
      <c r="ACK188" s="1"/>
      <c r="ACL188" s="1"/>
      <c r="ACM188" s="1"/>
      <c r="ACN188" s="1"/>
      <c r="ACO188" s="1"/>
      <c r="ACP188" s="1"/>
      <c r="ACQ188" s="1"/>
      <c r="ACR188" s="1"/>
      <c r="ACS188" s="1"/>
      <c r="ACT188" s="1"/>
      <c r="ACU188" s="1"/>
      <c r="ACV188" s="1"/>
      <c r="ACW188" s="1"/>
      <c r="ACX188" s="1"/>
      <c r="ACY188" s="1"/>
      <c r="ACZ188" s="1"/>
      <c r="ADA188" s="1"/>
      <c r="ADB188" s="1"/>
      <c r="ADC188" s="1"/>
      <c r="ADD188" s="1"/>
      <c r="ADE188" s="1"/>
      <c r="ADF188" s="1"/>
      <c r="ADG188" s="1"/>
      <c r="ADH188" s="1"/>
      <c r="ADI188" s="1"/>
      <c r="ADJ188" s="1"/>
      <c r="ADK188" s="1"/>
      <c r="ADL188" s="1"/>
      <c r="ADM188" s="1"/>
      <c r="ADN188" s="1"/>
      <c r="ADO188" s="1"/>
      <c r="ADP188" s="1"/>
      <c r="ADQ188" s="1"/>
      <c r="ADR188" s="1"/>
      <c r="ADS188" s="1"/>
      <c r="ADT188" s="1"/>
      <c r="ADU188" s="1"/>
      <c r="ADV188" s="1"/>
      <c r="ADW188" s="1"/>
      <c r="ADX188" s="1"/>
      <c r="ADY188" s="1"/>
      <c r="ADZ188" s="1"/>
      <c r="AEA188" s="1"/>
      <c r="AEB188" s="1"/>
      <c r="AEC188" s="1"/>
      <c r="AED188" s="1"/>
      <c r="AEE188" s="1"/>
      <c r="AEF188" s="1"/>
      <c r="AEG188" s="1"/>
      <c r="AEH188" s="1"/>
      <c r="AEI188" s="1"/>
      <c r="AEJ188" s="1"/>
      <c r="AEK188" s="1"/>
      <c r="AEL188" s="1"/>
      <c r="AEM188" s="1"/>
      <c r="AEN188" s="1"/>
      <c r="AEO188" s="1"/>
      <c r="AEP188" s="1"/>
      <c r="AEQ188" s="1"/>
      <c r="AER188" s="1"/>
      <c r="AES188" s="1"/>
      <c r="AET188" s="1"/>
      <c r="AEU188" s="1"/>
      <c r="AEV188" s="1"/>
      <c r="AEW188" s="1"/>
      <c r="AEX188" s="1"/>
      <c r="AEY188" s="1"/>
      <c r="AEZ188" s="1"/>
      <c r="AFA188" s="1"/>
      <c r="AFB188" s="1"/>
      <c r="AFC188" s="1"/>
      <c r="AFD188" s="1"/>
      <c r="AFE188" s="1"/>
      <c r="AFF188" s="1"/>
      <c r="AFG188" s="1"/>
      <c r="AFH188" s="1"/>
      <c r="AFI188" s="1"/>
      <c r="AFJ188" s="1"/>
      <c r="AFK188" s="1"/>
      <c r="AFL188" s="1"/>
      <c r="AFM188" s="1"/>
      <c r="AFN188" s="1"/>
      <c r="AFO188" s="1"/>
      <c r="AFP188" s="1"/>
      <c r="AFQ188" s="1"/>
      <c r="AFR188" s="1"/>
      <c r="AFS188" s="1"/>
      <c r="AFT188" s="1"/>
      <c r="AFU188" s="1"/>
      <c r="AFV188" s="1"/>
      <c r="AFW188" s="1"/>
      <c r="AFX188" s="1"/>
      <c r="AFY188" s="1"/>
      <c r="AFZ188" s="1"/>
      <c r="AGA188" s="1"/>
      <c r="AGB188" s="1"/>
      <c r="AGC188" s="1"/>
      <c r="AGD188" s="1"/>
      <c r="AGE188" s="1"/>
      <c r="AGF188" s="1"/>
      <c r="AGG188" s="1"/>
      <c r="AGH188" s="1"/>
      <c r="AGI188" s="1"/>
      <c r="AGJ188" s="1"/>
      <c r="AGK188" s="1"/>
      <c r="AGL188" s="1"/>
      <c r="AGM188" s="1"/>
      <c r="AGN188" s="1"/>
      <c r="AGO188" s="1"/>
      <c r="AGP188" s="1"/>
      <c r="AGQ188" s="1"/>
      <c r="AGR188" s="1"/>
      <c r="AGS188" s="1"/>
      <c r="AGT188" s="1"/>
      <c r="AGU188" s="1"/>
      <c r="AGV188" s="1"/>
      <c r="AGW188" s="1"/>
      <c r="AGX188" s="1"/>
      <c r="AGY188" s="1"/>
      <c r="AGZ188" s="1"/>
      <c r="AHA188" s="1"/>
      <c r="AHB188" s="1"/>
      <c r="AHC188" s="1"/>
      <c r="AHD188" s="1"/>
      <c r="AHE188" s="1"/>
      <c r="AHF188" s="1"/>
      <c r="AHG188" s="1"/>
      <c r="AHH188" s="1"/>
      <c r="AHI188" s="1"/>
      <c r="AHJ188" s="1"/>
      <c r="AHK188" s="1"/>
      <c r="AHL188" s="1"/>
      <c r="AHM188" s="1"/>
      <c r="AHN188" s="1"/>
      <c r="AHO188" s="1"/>
      <c r="AHP188" s="1"/>
      <c r="AHQ188" s="1"/>
      <c r="AHR188" s="1"/>
      <c r="AHS188" s="1"/>
      <c r="AHT188" s="1"/>
      <c r="AHU188" s="1"/>
      <c r="AHV188" s="1"/>
      <c r="AHW188" s="1"/>
      <c r="AHX188" s="1"/>
      <c r="AHY188" s="1"/>
      <c r="AHZ188" s="1"/>
      <c r="AIA188" s="1"/>
      <c r="AIB188" s="1"/>
      <c r="AIC188" s="1"/>
      <c r="AID188" s="1"/>
      <c r="AIE188" s="1"/>
      <c r="AIF188" s="1"/>
      <c r="AIG188" s="1"/>
      <c r="AIH188" s="1"/>
      <c r="AII188" s="1"/>
      <c r="AIJ188" s="1"/>
      <c r="AIK188" s="1"/>
      <c r="AIL188" s="1"/>
      <c r="AIM188" s="1"/>
      <c r="AIN188" s="1"/>
      <c r="AIO188" s="1"/>
      <c r="AIP188" s="1"/>
      <c r="AIQ188" s="1"/>
      <c r="AIR188" s="1"/>
      <c r="AIS188" s="1"/>
      <c r="AIT188" s="1"/>
      <c r="AIU188" s="1"/>
      <c r="AIV188" s="1"/>
      <c r="AIW188" s="1"/>
      <c r="AIX188" s="1"/>
      <c r="AIY188" s="1"/>
      <c r="AIZ188" s="1"/>
      <c r="AJA188" s="1"/>
      <c r="AJB188" s="1"/>
      <c r="AJC188" s="1"/>
      <c r="AJD188" s="1"/>
      <c r="AJE188" s="1"/>
      <c r="AJF188" s="1"/>
      <c r="AJG188" s="1"/>
      <c r="AJH188" s="1"/>
      <c r="AJI188" s="1"/>
      <c r="AJJ188" s="1"/>
      <c r="AJK188" s="1"/>
      <c r="AJL188" s="1"/>
      <c r="AJM188" s="1"/>
      <c r="AJN188" s="1"/>
      <c r="AJO188" s="1"/>
      <c r="AJP188" s="1"/>
      <c r="AJQ188" s="1"/>
      <c r="AJR188" s="1"/>
      <c r="AJS188" s="1"/>
      <c r="AJT188" s="1"/>
      <c r="AJU188" s="1"/>
      <c r="AJV188" s="1"/>
      <c r="AJW188" s="1"/>
      <c r="AJX188" s="1"/>
      <c r="AJY188" s="1"/>
      <c r="AJZ188" s="1"/>
      <c r="AKA188" s="1"/>
      <c r="AKB188" s="1"/>
      <c r="AKC188" s="1"/>
      <c r="AKD188" s="1"/>
      <c r="AKE188" s="1"/>
      <c r="AKF188" s="1"/>
      <c r="AKG188" s="1"/>
      <c r="AKH188" s="1"/>
      <c r="AKI188" s="1"/>
      <c r="AKJ188" s="1"/>
      <c r="AKK188" s="1"/>
      <c r="AKL188" s="1"/>
      <c r="AKM188" s="1"/>
      <c r="AKN188" s="1"/>
      <c r="AKO188" s="1"/>
      <c r="AKP188" s="1"/>
      <c r="AKQ188" s="1"/>
      <c r="AKR188" s="1"/>
      <c r="AKS188" s="1"/>
      <c r="AKT188" s="1"/>
      <c r="AKU188" s="1"/>
      <c r="AKV188" s="1"/>
      <c r="AKW188" s="1"/>
      <c r="AKX188" s="1"/>
      <c r="AKY188" s="1"/>
      <c r="AKZ188" s="1"/>
      <c r="ALA188" s="1"/>
      <c r="ALB188" s="1"/>
      <c r="ALC188" s="1"/>
      <c r="ALD188" s="1"/>
      <c r="ALE188" s="1"/>
      <c r="ALF188" s="1"/>
      <c r="ALG188" s="1"/>
      <c r="ALH188" s="1"/>
      <c r="ALI188" s="1"/>
      <c r="ALJ188" s="1"/>
      <c r="ALK188" s="1"/>
      <c r="ALL188" s="1"/>
      <c r="ALM188" s="1"/>
      <c r="ALN188" s="1"/>
      <c r="ALO188" s="1"/>
      <c r="ALP188" s="1"/>
      <c r="ALQ188" s="1"/>
      <c r="ALR188" s="1"/>
      <c r="ALS188" s="1"/>
      <c r="ALT188" s="1"/>
      <c r="ALU188" s="1"/>
      <c r="ALV188" s="1"/>
      <c r="ALW188" s="1"/>
      <c r="ALX188" s="1"/>
      <c r="ALY188" s="1"/>
      <c r="ALZ188" s="1"/>
      <c r="AMA188" s="1"/>
      <c r="AMB188" s="1"/>
      <c r="AMC188" s="1"/>
      <c r="AMD188" s="1"/>
      <c r="AME188" s="1"/>
      <c r="AMF188" s="1"/>
      <c r="AMG188" s="1"/>
      <c r="AMH188" s="1"/>
      <c r="AMI188" s="1"/>
      <c r="AMJ188" s="1"/>
    </row>
  </sheetData>
  <mergeCells count="29">
    <mergeCell ref="AX2:BC2"/>
    <mergeCell ref="A3:BC3"/>
    <mergeCell ref="V4:W4"/>
    <mergeCell ref="X4:Y4"/>
    <mergeCell ref="Z4:AA4"/>
    <mergeCell ref="AE16:AI16"/>
    <mergeCell ref="AJ16:AN16"/>
    <mergeCell ref="W6:AM6"/>
    <mergeCell ref="W7:AK7"/>
    <mergeCell ref="Z9:AA9"/>
    <mergeCell ref="Y11:AQ11"/>
    <mergeCell ref="Y12:AM12"/>
    <mergeCell ref="AO16:AS16"/>
    <mergeCell ref="AT16:AX16"/>
    <mergeCell ref="AY16:BC16"/>
    <mergeCell ref="A14:A17"/>
    <mergeCell ref="B14:B17"/>
    <mergeCell ref="C14:C17"/>
    <mergeCell ref="D14:AC14"/>
    <mergeCell ref="AD14:BC14"/>
    <mergeCell ref="E15:AC15"/>
    <mergeCell ref="AE15:BC15"/>
    <mergeCell ref="D16:D17"/>
    <mergeCell ref="E16:I16"/>
    <mergeCell ref="J16:N16"/>
    <mergeCell ref="O16:S16"/>
    <mergeCell ref="T16:X16"/>
    <mergeCell ref="Y16:AC16"/>
    <mergeCell ref="AD16:AD17"/>
  </mergeCells>
  <pageMargins left="0.7" right="0.7" top="0.75" bottom="0.75" header="0.51180555555555496" footer="0.51180555555555496"/>
  <pageSetup paperSize="9" scale="28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Ф17</vt:lpstr>
      <vt:lpstr>Ф17!Print_Area_0</vt:lpstr>
      <vt:lpstr>Ф17!Print_Area_0_0</vt:lpstr>
      <vt:lpstr>Ф17!Print_Area_0_0_0</vt:lpstr>
      <vt:lpstr>Ф17!Print_Area_0_0_0_0</vt:lpstr>
      <vt:lpstr>Ф17!Print_Area_0_0_0_0_0</vt:lpstr>
      <vt:lpstr>Ф17!Print_Area_0_0_0_0_0_0</vt:lpstr>
      <vt:lpstr>Ф17!Print_Area_0_0_0_0_0_0_0</vt:lpstr>
      <vt:lpstr>Ф17!Print_Area_0_0_0_0_0_0_0_0</vt:lpstr>
      <vt:lpstr>Ф17!Print_Area_0_0_0_0_0_0_0_0_0</vt:lpstr>
      <vt:lpstr>Ф17!Print_Area_0_0_0_0_0_0_0_0_0_0</vt:lpstr>
      <vt:lpstr>Ф17!Print_Area_0_0_0_0_0_0_0_0_0_0_0</vt:lpstr>
      <vt:lpstr>Ф17!Область_печати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32</cp:revision>
  <cp:lastPrinted>2020-08-12T05:16:28Z</cp:lastPrinted>
  <dcterms:created xsi:type="dcterms:W3CDTF">2019-10-22T03:42:55Z</dcterms:created>
  <dcterms:modified xsi:type="dcterms:W3CDTF">2023-02-13T08:40:50Z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